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ECHOS 2026\"/>
    </mc:Choice>
  </mc:AlternateContent>
  <bookViews>
    <workbookView xWindow="-120" yWindow="-120" windowWidth="20730" windowHeight="11160"/>
  </bookViews>
  <sheets>
    <sheet name="Oficio (2)" sheetId="3" r:id="rId1"/>
  </sheets>
  <externalReferences>
    <externalReference r:id="rId2"/>
    <externalReference r:id="rId3"/>
  </externalReferences>
  <definedNames>
    <definedName name="AREA_F">[1]LAS_LISTAS!$I$1:$I$616</definedName>
    <definedName name="centro_gestor">[2]Listados!$C$2:$D$29</definedName>
    <definedName name="Comunas">[2]Listados!$C$35:$D$73</definedName>
    <definedName name="FONDO">[2]Listados!$O$851:$P$1698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3" l="1"/>
  <c r="F14" i="3"/>
  <c r="I14" i="3" s="1"/>
  <c r="F10" i="3"/>
</calcChain>
</file>

<file path=xl/sharedStrings.xml><?xml version="1.0" encoding="utf-8"?>
<sst xmlns="http://schemas.openxmlformats.org/spreadsheetml/2006/main" count="276" uniqueCount="92">
  <si>
    <t>PROYECCIÓN DE PRESUPUESTO DE INVERSION 2026 
SECRETARIA DE SALUD</t>
  </si>
  <si>
    <t>BP</t>
  </si>
  <si>
    <t>Nombre Proyecto PPM</t>
  </si>
  <si>
    <t>Area Funcional</t>
  </si>
  <si>
    <t>Fuente</t>
  </si>
  <si>
    <t>Nombre Fuente</t>
  </si>
  <si>
    <t>Valor Ajustado 2026</t>
  </si>
  <si>
    <t>BP26005479</t>
  </si>
  <si>
    <t>Fortalecimiento en la atención integral para el cuidado de la vida y la salud en la población de Santiago de Cali</t>
  </si>
  <si>
    <t>1.2.4.2.02.02</t>
  </si>
  <si>
    <t>SGP- S pública 12/12</t>
  </si>
  <si>
    <t>1.3.2.2.06</t>
  </si>
  <si>
    <t>R.F. SGP-Salud pública</t>
  </si>
  <si>
    <t>1.2.4.2.02.01</t>
  </si>
  <si>
    <t>SGP-Salud pública 11/12</t>
  </si>
  <si>
    <t>Subtotal</t>
  </si>
  <si>
    <t>BP26005323</t>
  </si>
  <si>
    <t>Mejoramiento de la prestación de servicios de salud en Santiago de Cali</t>
  </si>
  <si>
    <t>1.3.1.1.05</t>
  </si>
  <si>
    <t>Recursos credito interno</t>
  </si>
  <si>
    <t>1.2.1.0.00</t>
  </si>
  <si>
    <t>ICLD</t>
  </si>
  <si>
    <t>1.2.3.2.28.01</t>
  </si>
  <si>
    <t>Coljuegos  25%</t>
  </si>
  <si>
    <t>1.3.2.3.11.01</t>
  </si>
  <si>
    <t>R.F. Coljuegos 25%</t>
  </si>
  <si>
    <t>BP26005457</t>
  </si>
  <si>
    <t>Fortalecimiento de la gestión del conocimiento e innovación para mejorar la salud de la población de Santiago de   Cali</t>
  </si>
  <si>
    <t>BP26005455</t>
  </si>
  <si>
    <t>Fortalecimiento de las adecuaciones socioculturales y ajustes razonables en salud a grupos poblacionales vulnerables y diferenciales en Santiago de Cali</t>
  </si>
  <si>
    <t>1.3.2.3.0.11.12</t>
  </si>
  <si>
    <t>R.F. Estampilla Prodesarrollo Urbano (5% Discapacidad y enfermedades huérfanas)</t>
  </si>
  <si>
    <t>1.2.3.1.19.49</t>
  </si>
  <si>
    <t>Estampilla Prodesarrollo Urbano  (5% Discapacidad y enfermedades huérfanas)</t>
  </si>
  <si>
    <t>BP26005448</t>
  </si>
  <si>
    <t>Fortalecimiento de la gestión del riesgo individual y colectivo en la atención en salud en la población de Santiago de Cali</t>
  </si>
  <si>
    <t xml:space="preserve"> 1.2.3.3.04.12</t>
  </si>
  <si>
    <t>Prog P Y C Tuberculosis</t>
  </si>
  <si>
    <t xml:space="preserve"> 1.2.3.3.04.19</t>
  </si>
  <si>
    <t>Campañas Control Lepra</t>
  </si>
  <si>
    <t xml:space="preserve"> </t>
  </si>
  <si>
    <t>BP26005439</t>
  </si>
  <si>
    <t>Mejoramiento de la cobertura en la prestación de servicios de salud a la población de Santiago de  Cali</t>
  </si>
  <si>
    <t>1.2.3.3.07.03</t>
  </si>
  <si>
    <t xml:space="preserve">ADRES SSF (Régimen Subsidiado) </t>
  </si>
  <si>
    <t>1.2.3.2.28.02</t>
  </si>
  <si>
    <t>Coljuegos S.S.F. 75%</t>
  </si>
  <si>
    <t>1.2.4.2.01.01</t>
  </si>
  <si>
    <t>SGP-Salud-Regimen subsidiado SSF 11/12</t>
  </si>
  <si>
    <t>1.2.4.2.01.02</t>
  </si>
  <si>
    <t>SGP-Salud-Regimen subsidiado SSF 12/12</t>
  </si>
  <si>
    <t>BP26005484</t>
  </si>
  <si>
    <t>Fortalecimiento  de la respuesta a la prevención y reducción de riesgos  del consumo de sustancias psicoactivas en Santiago de    Cali</t>
  </si>
  <si>
    <t>BP26005447</t>
  </si>
  <si>
    <t>Fortalecimiento de la autoridad sanitaria en la Inspección, Vigilancia y Control de Salud Pública en Santiago de Cali</t>
  </si>
  <si>
    <t>BP26005483</t>
  </si>
  <si>
    <t>Fortalecimiento  de la salud mental y la convivencia social en Santiago de   Cali</t>
  </si>
  <si>
    <t>BP26005478</t>
  </si>
  <si>
    <t>Fortalecimiento de la gestión integral del riesgo por parte de los actores del Sistema General de Seguridad Social en salud en Santiago de  Cali</t>
  </si>
  <si>
    <t>BP26005449</t>
  </si>
  <si>
    <t>Mejoramiento de la capacidad de gestión de la autoridad sanitaria en la restitución de derechos en salud a los usuarios en Santiago de Cali</t>
  </si>
  <si>
    <t>1.3.2.3.01.03</t>
  </si>
  <si>
    <t>R.F. C.M.O. Gastos Salud e inv.</t>
  </si>
  <si>
    <t>BP26005471</t>
  </si>
  <si>
    <t>Fortalecimiento de la Seguridad Alimentaria en Cumplimiento del Derecho Humano a la Alimentación en Santiago de   Cali</t>
  </si>
  <si>
    <t>BP26005480</t>
  </si>
  <si>
    <t>Fortalecimiento de las acciones de promoción, prevención, vigilancia, y control de enfermedades transmisibles de origen zoonotico y vectorial en Santiago de  Cali</t>
  </si>
  <si>
    <t xml:space="preserve"> 1.2.3.3.04.22    </t>
  </si>
  <si>
    <t>Prog P y C Enf T Vectores y Zoonosis</t>
  </si>
  <si>
    <t>BP26005445</t>
  </si>
  <si>
    <t>Fortalecimiento Intersectorial y Comunitario en la gestión de entornos para el bienestar en Santiago de Cali.</t>
  </si>
  <si>
    <t>BP26005462</t>
  </si>
  <si>
    <t>Fortalecimiento de la Gestión del Riesgo en Salud ante situaciones de Urgencias, Emergencias y Desastres en Santiago de Cali</t>
  </si>
  <si>
    <t>BP26005446</t>
  </si>
  <si>
    <t>Mejoramiento del Sistema Único de Habilitación a los Prestadores de Servicio de Salud de Santiago de  Cali</t>
  </si>
  <si>
    <t>BP26005481</t>
  </si>
  <si>
    <t>Fortalecimiento de la infraestructura de las Tecnologías de la Información y las Comunicaciones -TIC- en la Secretaria de Salud de Santiago de   Cali</t>
  </si>
  <si>
    <t>BP26005327</t>
  </si>
  <si>
    <t>Mejoramiento de la gestión institucional y  prestación de servicios de salud de la secretaría de salud pública de Santiago de Cali</t>
  </si>
  <si>
    <t>Total</t>
  </si>
  <si>
    <t>BP26005914</t>
  </si>
  <si>
    <t>Clínica de mama -IPS Rivera</t>
  </si>
  <si>
    <t>BP26005919</t>
  </si>
  <si>
    <t xml:space="preserve"> E.S.E LADERA -IPS TERRÓN</t>
  </si>
  <si>
    <t>BP26005920</t>
  </si>
  <si>
    <t xml:space="preserve">E.S.E  SURORIENTE -IPS ANTONIO NARIÑO </t>
  </si>
  <si>
    <t>Asignado</t>
  </si>
  <si>
    <t>Diferencia</t>
  </si>
  <si>
    <t>ruby</t>
  </si>
  <si>
    <t>ICLD**</t>
  </si>
  <si>
    <t>Coljuegos  25% **</t>
  </si>
  <si>
    <t>** Recursos 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</si>
</sst>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164" fontId="4" fillId="0" borderId="1" xfId="1" applyNumberFormat="1" applyFont="1" applyBorder="1"/>
    <xf numFmtId="0" fontId="0" fillId="2" borderId="1" xfId="0" applyFill="1" applyBorder="1"/>
    <xf numFmtId="164" fontId="4" fillId="2" borderId="1" xfId="1" applyNumberFormat="1" applyFont="1" applyFill="1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0" fillId="3" borderId="1" xfId="0" applyFill="1" applyBorder="1" applyAlignment="1">
      <alignment vertical="center"/>
    </xf>
    <xf numFmtId="164" fontId="0" fillId="0" borderId="0" xfId="0" applyNumberFormat="1"/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ETODOLO4\sustentacion\DATA%20SALUD%202014%20DEFINITIVO%20SEP%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ha.espinosa\Downloads\DATA%20POAI%202024%20INICIAL%20V20230615_24jun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_LISTAS"/>
      <sheetName val="INTRODUCIR_OBJETO_FUENTE"/>
      <sheetName val="INTRODUCIR_CCPD"/>
    </sheetNames>
    <sheetDataSet>
      <sheetData sheetId="0">
        <row r="1">
          <cell r="I1" t="str">
            <v>AREA FUNCIONAL</v>
          </cell>
        </row>
        <row r="2">
          <cell r="I2" t="str">
            <v>31010010001 - Componente Comunitario de la Estrategia Atención Integrada</v>
          </cell>
        </row>
        <row r="3">
          <cell r="I3" t="str">
            <v>31010010002 - Componente clínico de la estrategia AIEPI implementado en la</v>
          </cell>
        </row>
        <row r="4">
          <cell r="I4" t="str">
            <v>31010010003 - Cobertura de vacunación por grupos de edad y por biológico e</v>
          </cell>
        </row>
        <row r="5">
          <cell r="I5" t="str">
            <v>31010010004 - Centros de escucha para desarrollar acciones de promoción de</v>
          </cell>
        </row>
        <row r="6">
          <cell r="I6" t="str">
            <v>31010010005 - Servicios Amigables para jóvenes y adolescentes en los TIOS</v>
          </cell>
        </row>
        <row r="7">
          <cell r="I7" t="str">
            <v>31010010006 - Orientadores comunitarios de calle que interactúan con NNAJ</v>
          </cell>
        </row>
        <row r="8">
          <cell r="I8" t="str">
            <v>31010010007 - NNAJ de grupos vulnerables (Desplazados, LGTBI, de la calle</v>
          </cell>
        </row>
        <row r="9">
          <cell r="I9" t="str">
            <v>31010010008 - Instituciones Educativas Oficiales beneficiadas con kit  esc</v>
          </cell>
        </row>
        <row r="10">
          <cell r="I10" t="str">
            <v>31010010009 - INFOCALIs  adecuados como espacios de creatividad digital y</v>
          </cell>
        </row>
        <row r="11">
          <cell r="I11" t="str">
            <v>31010010010 - NNAJ capacitados en el uso de Tecnologías de la información</v>
          </cell>
        </row>
        <row r="12">
          <cell r="I12" t="str">
            <v>31010010011 - NNAJ vinculados a procesos de producción artística y cultura</v>
          </cell>
        </row>
        <row r="13">
          <cell r="I13" t="str">
            <v>31010010012 - Estrategias de educación y comunicación dirigidas a jóvenes</v>
          </cell>
        </row>
        <row r="14">
          <cell r="I14" t="str">
            <v>31010010013 - NNAJ beneficiados con programas de iniciación y formación de</v>
          </cell>
        </row>
        <row r="15">
          <cell r="I15" t="str">
            <v>31010010014 - Instituciones educativas con jornada escolar extendida y com</v>
          </cell>
        </row>
        <row r="16">
          <cell r="I16" t="str">
            <v>31010010015 - Estudiantes beneficiados de los procesos artísticos y cultur</v>
          </cell>
        </row>
        <row r="17">
          <cell r="I17" t="str">
            <v>31010010016 - Escenarios deportivos que prestan servicios al programa de</v>
          </cell>
        </row>
        <row r="18">
          <cell r="I18" t="str">
            <v>31010010017 - Jóvenes desescolarizados  vinculados a contextos de violenci</v>
          </cell>
        </row>
        <row r="19">
          <cell r="I19" t="str">
            <v>31010010018 - Alianzas publico-privadas para la atención a NNAJ vinculados</v>
          </cell>
        </row>
        <row r="20">
          <cell r="I20" t="str">
            <v>31010010019 - Jóvenes vinculados a procesos de desaprendizaje de la violen</v>
          </cell>
        </row>
        <row r="21">
          <cell r="I21" t="str">
            <v>31010010020 - Formulación e implementación de una estrategia permanente de</v>
          </cell>
        </row>
        <row r="22">
          <cell r="I22" t="str">
            <v>31010010021 - Asistencia psicológica profesional a las Instituciones Educa</v>
          </cell>
        </row>
        <row r="23">
          <cell r="I23" t="str">
            <v>31010010022 - Fortalecimiento a organizaciones dancísticas y musicales fol</v>
          </cell>
        </row>
        <row r="24">
          <cell r="I24" t="str">
            <v>31010010023 - Capacitación en gestión cultural  a líderes y realización de</v>
          </cell>
        </row>
        <row r="25">
          <cell r="I25" t="str">
            <v>31010010024 - Capacitación a jóvenes no escolarizados y adultos en diversa</v>
          </cell>
        </row>
        <row r="26">
          <cell r="I26" t="str">
            <v>31010010025 - Intervención a jóvenes a través de talleres vivenciales en a</v>
          </cell>
        </row>
        <row r="27">
          <cell r="I27" t="str">
            <v>31010010026 - Capacitado en el reconocimiento, la  restitución y la promoc</v>
          </cell>
        </row>
        <row r="28">
          <cell r="I28" t="str">
            <v>31010020001 - Puntos de información y orientación sobre programas sociales</v>
          </cell>
        </row>
        <row r="29">
          <cell r="I29" t="str">
            <v>31010020002 - Atención integral a Mujeres víctimas de violencia basada en</v>
          </cell>
        </row>
        <row r="30">
          <cell r="I30" t="str">
            <v>31010020003 - Redes de promoción del buen trato y gestión de la política d</v>
          </cell>
        </row>
        <row r="31">
          <cell r="I31" t="str">
            <v>31010020004 - Estrategia  de cualificación en convivencia familiar a líder</v>
          </cell>
        </row>
        <row r="32">
          <cell r="I32" t="str">
            <v>31010020005 - Estrategias IEC con talentos locales para la movilización so</v>
          </cell>
        </row>
        <row r="33">
          <cell r="I33" t="str">
            <v>31010020006 - Familias participantes en proyectos de recreación en parques</v>
          </cell>
        </row>
        <row r="34">
          <cell r="I34" t="str">
            <v>31010020007 - Convenios de apoyo a Iniciativas productivas lideradas por j</v>
          </cell>
        </row>
        <row r="35">
          <cell r="I35" t="str">
            <v>31010020008 - Estrategia IEC con adultos mayores para el intercambio de sa</v>
          </cell>
        </row>
        <row r="36">
          <cell r="I36" t="str">
            <v>31010020009 - Atención integral al adulto mayor con enfoque diferencial.</v>
          </cell>
        </row>
        <row r="37">
          <cell r="I37" t="str">
            <v>31010020010 - Atención apersonas con discapacidad y sus familias</v>
          </cell>
        </row>
        <row r="38">
          <cell r="I38" t="str">
            <v>31010020011 - Capacitación a jóvenes  y adultos en diversas disciplinas ar</v>
          </cell>
        </row>
        <row r="39">
          <cell r="I39" t="str">
            <v>31010020012 - Celebración al menos una semana cultural por la vida (jóvene</v>
          </cell>
        </row>
        <row r="40">
          <cell r="I40" t="str">
            <v>31010020013 - Programa de sensibilización para la prevención de la violenc</v>
          </cell>
        </row>
        <row r="41">
          <cell r="I41" t="str">
            <v>31010030001 - Familias vinculadas a la Red UNIDOS de superación de la pobr</v>
          </cell>
        </row>
        <row r="42">
          <cell r="I42" t="str">
            <v>31010030002 - Oferta de servicios sociales de la  alcaldía articulados a l</v>
          </cell>
        </row>
        <row r="43">
          <cell r="I43" t="str">
            <v>31010030003 - Sistema de información en línea para el seguimiento y verifi</v>
          </cell>
        </row>
        <row r="44">
          <cell r="I44" t="str">
            <v>31010030004 - Adultos vinculados al Programa Ingreso Social Básico del Dep</v>
          </cell>
        </row>
        <row r="45">
          <cell r="I45" t="str">
            <v>31010030005 - Jóvenes vinculados a los programas de superación de la pobre</v>
          </cell>
        </row>
        <row r="46">
          <cell r="I46" t="str">
            <v>31010030006 - Madres y Padres líderes de los programas de superación de la</v>
          </cell>
        </row>
        <row r="47">
          <cell r="I47" t="str">
            <v>31010030007 - Convenios para elaborar y comercializar con el apoyo de orga</v>
          </cell>
        </row>
        <row r="48">
          <cell r="I48" t="str">
            <v>31010030008 - Convenios  para operar 47  ollas comunitarias en barrios de</v>
          </cell>
        </row>
        <row r="49">
          <cell r="I49" t="str">
            <v>31010030009 - Convenios  para conformar y operar  bancos de alimentos ubic</v>
          </cell>
        </row>
        <row r="50">
          <cell r="I50" t="str">
            <v>31010030010 - Instituciones Educativas Oficiales beneficiadas con desayuno</v>
          </cell>
        </row>
        <row r="51">
          <cell r="I51" t="str">
            <v>31010040001 - Mujeres cabeza de hogar  vinculadas a programas de capacitac</v>
          </cell>
        </row>
        <row r="52">
          <cell r="I52" t="str">
            <v>31010040002 - Jóvenes vinculados a programas de capacitación para el traba</v>
          </cell>
        </row>
        <row r="53">
          <cell r="I53" t="str">
            <v>31010040003 - Convenio para implementar programas de emprendimiento para l</v>
          </cell>
        </row>
        <row r="54">
          <cell r="I54" t="str">
            <v>31010040004 - Personas con discapacidad  beneficiadas por el Banco de Ayud</v>
          </cell>
        </row>
        <row r="55">
          <cell r="I55" t="str">
            <v>31010040005 - Implementar un programa de capacitación en emprendimiento pa</v>
          </cell>
        </row>
        <row r="56">
          <cell r="I56" t="str">
            <v>31010040006 - Capacitado en planes de negocio y marketing a emprendimiento</v>
          </cell>
        </row>
        <row r="57">
          <cell r="I57" t="str">
            <v>31020010001 - Sitios deteriorados, parques y zonas blandas de separadores</v>
          </cell>
        </row>
        <row r="58">
          <cell r="I58" t="str">
            <v>31020010002 - Realización de campañas comunitarias para recuperación de en</v>
          </cell>
        </row>
        <row r="59">
          <cell r="I59" t="str">
            <v>31020010003 - Realización de campañas comunitarias para recuperación de en</v>
          </cell>
        </row>
        <row r="60">
          <cell r="I60" t="str">
            <v>31020010004 - Iniciativas comunitarias para la apropiación de espacio públ</v>
          </cell>
        </row>
        <row r="61">
          <cell r="I61" t="str">
            <v>31020010005 - Equipamientos comunitarios (Sedes comunales, Casas de la cul</v>
          </cell>
        </row>
        <row r="62">
          <cell r="I62" t="str">
            <v>31020010006 - Mantenimiento vías territorios de inclusión y oportunidades</v>
          </cell>
        </row>
        <row r="63">
          <cell r="I63" t="str">
            <v>31020010007 - Los establecimientos comerciales, institucionales y los que</v>
          </cell>
        </row>
        <row r="64">
          <cell r="I64" t="str">
            <v>31020010008 - Cobertura de vacunación animal (caninos y felinos)</v>
          </cell>
        </row>
        <row r="65">
          <cell r="I65" t="str">
            <v>31020010009 - TIOS con atención de las quejas por contaminación auditiva</v>
          </cell>
        </row>
        <row r="66">
          <cell r="I66" t="str">
            <v>31020010010 - Promover cultura ciudadana para el manejo y disposición adec</v>
          </cell>
        </row>
        <row r="67">
          <cell r="I67" t="str">
            <v>31020010011 - Mejoramiento la infraestructura física del Centro de Adminis</v>
          </cell>
        </row>
        <row r="68">
          <cell r="I68" t="str">
            <v>31020010012 - Estrategias pedagogicas implementadas para promover el manej</v>
          </cell>
        </row>
        <row r="69">
          <cell r="I69" t="str">
            <v>31030010001 - Iniciativas comunitarias de seguridad y convivencia premiada</v>
          </cell>
        </row>
        <row r="70">
          <cell r="I70" t="str">
            <v>31030010002 - Frentes de Seguridad Barrial conformados (alarmas )</v>
          </cell>
        </row>
        <row r="71">
          <cell r="I71" t="str">
            <v>31030010003 - Estrategia IEC para el desarme voluntario de la comunidad</v>
          </cell>
        </row>
        <row r="72">
          <cell r="I72" t="str">
            <v>31030010004 - Operativos de control del expendio de licor a menores en est</v>
          </cell>
        </row>
        <row r="73">
          <cell r="I73" t="str">
            <v>31030010005 - Entornos de las Sedes de las instituciones Educativas Oficia</v>
          </cell>
        </row>
        <row r="74">
          <cell r="I74" t="str">
            <v>31030010006 - Programa de cine al barrio con énfasis en valores que promue</v>
          </cell>
        </row>
        <row r="75">
          <cell r="I75" t="str">
            <v>31030010007 - Operativos de control a establecimientos de comercio para la</v>
          </cell>
        </row>
        <row r="76">
          <cell r="I76" t="str">
            <v>31030020001 - Facilitadores formados en estrategias de convivencia que ori</v>
          </cell>
        </row>
        <row r="77">
          <cell r="I77" t="str">
            <v>31030020002 - Concurso anual de reconocimiento a iniciativas Comunitarias</v>
          </cell>
        </row>
        <row r="78">
          <cell r="I78" t="str">
            <v>31030020003 - Taller  de  resolución de conflictos comunitarios en la comu</v>
          </cell>
        </row>
        <row r="79">
          <cell r="I79" t="str">
            <v>31030030001 - Estudios de caracterización de conflictos  y alianzas públic</v>
          </cell>
        </row>
        <row r="80">
          <cell r="I80" t="str">
            <v>31030030002 - Estudios y diseños de modelos de intervención en temas prior</v>
          </cell>
        </row>
        <row r="81">
          <cell r="I81" t="str">
            <v>31030030003 - Sistema de seguimiento y evaluación de la Estrategia TIOS im</v>
          </cell>
        </row>
        <row r="82">
          <cell r="I82" t="str">
            <v>32010010001 - Niños y niñas matriculados en el nivel de preescolar</v>
          </cell>
        </row>
        <row r="83">
          <cell r="I83" t="str">
            <v>32010010002 - Niños, niñas y adolescentes matriculados en el nivel de prim</v>
          </cell>
        </row>
        <row r="84">
          <cell r="I84" t="str">
            <v>32010010003 - Niños, niñas, adolescentes y jóvenes matriculados en el nive</v>
          </cell>
        </row>
        <row r="85">
          <cell r="I85" t="str">
            <v>32010010004 - Adolescentes y jóvenes matriculados en el nivel de media</v>
          </cell>
        </row>
        <row r="86">
          <cell r="I86" t="str">
            <v>32010010005 - Jóvenes y adultos vinculados al sistema educativo por ciclos</v>
          </cell>
        </row>
        <row r="87">
          <cell r="I87" t="str">
            <v>32010010006 - Niños, niñas y jóvenes en situación de deserción escolar en</v>
          </cell>
        </row>
        <row r="88">
          <cell r="I88" t="str">
            <v>32010010007 - Aulas nuevas en las Instituciones Educativas Oficiales const</v>
          </cell>
        </row>
        <row r="89">
          <cell r="I89" t="str">
            <v>32010010008 - Mantenimiento de aulas existentes en las Instituciones Educa</v>
          </cell>
        </row>
        <row r="90">
          <cell r="I90" t="str">
            <v>32010010009 - Mantenimiento, adecuación de ambientes escolares</v>
          </cell>
        </row>
        <row r="91">
          <cell r="I91" t="str">
            <v>32010010010 - Dotación de Instituciones Educativas</v>
          </cell>
        </row>
        <row r="92">
          <cell r="I92" t="str">
            <v>32010010011 - Instituciones educativas administrando fondos de servicios e</v>
          </cell>
        </row>
        <row r="93">
          <cell r="I93" t="str">
            <v>32010010012 - Pago a personal docente, administrativo y contratos de cober</v>
          </cell>
        </row>
        <row r="94">
          <cell r="I94" t="str">
            <v>32010010013 - Establecimientos de educación para el trabajo y el desarroll</v>
          </cell>
        </row>
        <row r="95">
          <cell r="I95" t="str">
            <v>32010010014 - Instituciones educativas oficales beneficiadas con desayunos</v>
          </cell>
        </row>
        <row r="96">
          <cell r="I96" t="str">
            <v>32010010015 - Pago de servicios públicos y arrendamientos de sedes educati</v>
          </cell>
        </row>
        <row r="97">
          <cell r="I97" t="str">
            <v>32010020001 - Computadores para uso en el aula (por fuera de la sala de si</v>
          </cell>
        </row>
        <row r="98">
          <cell r="I98" t="str">
            <v>32010020002 - Computadores de las instituciones educativas oficiales en la</v>
          </cell>
        </row>
        <row r="99">
          <cell r="I99" t="str">
            <v>32010020003 - Docentes de las Instituciones Educativas Oficiales capacitad</v>
          </cell>
        </row>
        <row r="100">
          <cell r="I100" t="str">
            <v>32010020004 - Adecuación de salas de sistemas en instituciones educativas</v>
          </cell>
        </row>
        <row r="101">
          <cell r="I101" t="str">
            <v>32010030001 - Convenios y alianzas establecidos con instituciones de educa</v>
          </cell>
        </row>
        <row r="102">
          <cell r="I102" t="str">
            <v>32010030002 - Establecimientos Educativos Oficiales acompañados por tutore</v>
          </cell>
        </row>
        <row r="103">
          <cell r="I103" t="str">
            <v>32010030003 - Instituciones Educativas Oficiales acompañadas en el desarro</v>
          </cell>
        </row>
        <row r="104">
          <cell r="I104" t="str">
            <v>32010030004 - Sistema de evaluación de la calidad educativa de las Institu</v>
          </cell>
        </row>
        <row r="105">
          <cell r="I105" t="str">
            <v>32010030005 - Sistema de monitoreo y evaluación de la educación municipal</v>
          </cell>
        </row>
        <row r="106">
          <cell r="I106" t="str">
            <v>32010030006 - Alianzas y/o convenios establecidos para la formación de doc</v>
          </cell>
        </row>
        <row r="107">
          <cell r="I107" t="str">
            <v>32010030007 - Alianzas público – privadas para la promoción de la educació</v>
          </cell>
        </row>
        <row r="108">
          <cell r="I108" t="str">
            <v>32010030008 - Instituciones Educativas Oficiales con reformulación de PEI</v>
          </cell>
        </row>
        <row r="109">
          <cell r="I109" t="str">
            <v>32010040001 - Formulación e implementación de una política pública de lect</v>
          </cell>
        </row>
        <row r="110">
          <cell r="I110" t="str">
            <v>32010040002 - Plan de lectura y escritura ajustado</v>
          </cell>
        </row>
        <row r="111">
          <cell r="I111" t="str">
            <v>32010040003 - Personas  beneficiadas por los programas de fomento a la lec</v>
          </cell>
        </row>
        <row r="112">
          <cell r="I112" t="str">
            <v>32010040004 - Niñas y niños en edad escolar beneficiada por los programas</v>
          </cell>
        </row>
        <row r="113">
          <cell r="I113" t="str">
            <v>32020010001 - Personas pertenecientes a grupo poblacionales seleccionados[</v>
          </cell>
        </row>
        <row r="114">
          <cell r="I114" t="str">
            <v>32020010002 - Personas víctimas del conflicto interno afiliadas al Sistema</v>
          </cell>
        </row>
        <row r="115">
          <cell r="I115" t="str">
            <v>32020010003 - Cumplimiento de la meta del plan de  afiliación de cada EPS-</v>
          </cell>
        </row>
        <row r="116">
          <cell r="I116" t="str">
            <v>32020010004 - Continuidad de la afiliación al régimen subsidiado</v>
          </cell>
        </row>
        <row r="117">
          <cell r="I117" t="str">
            <v>32020010005 - Población pobre no asegurada atendida en la baja complejidad</v>
          </cell>
        </row>
        <row r="118">
          <cell r="I118" t="str">
            <v>32020010006 - Afiliación al sistema social de salud para creadores y gesto</v>
          </cell>
        </row>
        <row r="119">
          <cell r="I119" t="str">
            <v>32020020001 - Gestantes que ingresaron a control prenatal en el primer tri</v>
          </cell>
        </row>
        <row r="120">
          <cell r="I120" t="str">
            <v>32020020002 - Gestantes que asisten a  4 controles prenatales o más.</v>
          </cell>
        </row>
        <row r="121">
          <cell r="I121" t="str">
            <v>32020020003 - Pacientes con diagnóstico oportuno de TB Pulmonar  (No hospi</v>
          </cell>
        </row>
        <row r="122">
          <cell r="I122" t="str">
            <v>32020020004 - Pacientes con TB Pulmonar  con diagnóstico oportuno de coinf</v>
          </cell>
        </row>
        <row r="123">
          <cell r="I123" t="str">
            <v>32020020005 - Pacientes inmunosuprimidos (VIH, diabetes, etc.) con prueba</v>
          </cell>
        </row>
        <row r="124">
          <cell r="I124" t="str">
            <v>32020020006 - Peticiones, quejas y reclamos con gestión efectiva por limit</v>
          </cell>
        </row>
        <row r="125">
          <cell r="I125" t="str">
            <v>32020020007 - Peticiones, quejas y reclamos con gestión efectiva por limit</v>
          </cell>
        </row>
        <row r="126">
          <cell r="I126" t="str">
            <v>32020020008 - Grupos operativos que implementan la estrategia de atención</v>
          </cell>
        </row>
        <row r="127">
          <cell r="I127" t="str">
            <v>32020020009 - Evaluación social, económica, de eficiencia y conveniencia d</v>
          </cell>
        </row>
        <row r="128">
          <cell r="I128" t="str">
            <v>32020020010 - Estrategia de Atención Primaria en Salud implementada</v>
          </cell>
        </row>
        <row r="129">
          <cell r="I129" t="str">
            <v>32020020011 - Ese's con adecuada capacidad resolutiva</v>
          </cell>
        </row>
        <row r="130">
          <cell r="I130" t="str">
            <v>32020020012 - Prioridades en salud pública mejoradas</v>
          </cell>
        </row>
        <row r="131">
          <cell r="I131" t="str">
            <v>32020020013 - IPS's con seguimiento a la política de prestación de servici</v>
          </cell>
        </row>
        <row r="132">
          <cell r="I132" t="str">
            <v>32020020014 - Índice aédico para el municipio</v>
          </cell>
        </row>
        <row r="133">
          <cell r="I133" t="str">
            <v>32020020015 - Cobertura de vacunación antirrábica canina y felina</v>
          </cell>
        </row>
        <row r="134">
          <cell r="I134" t="str">
            <v>32020030001 - Sedes educativas oficiales con tiendas escolares que ofrecen</v>
          </cell>
        </row>
        <row r="135">
          <cell r="I135" t="str">
            <v>32020030002 - Consumo de frutas y verduras  en los escolares de básica pri</v>
          </cell>
        </row>
        <row r="136">
          <cell r="I136" t="str">
            <v>32020030003 - Construcción de lineamientos para la práctica de la activida</v>
          </cell>
        </row>
        <row r="137">
          <cell r="I137" t="str">
            <v>32020030004 - Política pública en deporte y recreación formulada con parti</v>
          </cell>
        </row>
        <row r="138">
          <cell r="I138" t="str">
            <v>32020030005 - Niños y jóvenes beneficiados con programas de iniciación y f</v>
          </cell>
        </row>
        <row r="139">
          <cell r="I139" t="str">
            <v>32020030006 - Deportistas beneficiados en eventos y actividades deportivas</v>
          </cell>
        </row>
        <row r="140">
          <cell r="I140" t="str">
            <v>32020030007 - Niños y jóvenes beneficiados con programas de iniciación y f</v>
          </cell>
        </row>
        <row r="141">
          <cell r="I141" t="str">
            <v>32020030008 - Líderes, entrenadores, autoridades y dirigentes deportivos b</v>
          </cell>
        </row>
        <row r="142">
          <cell r="I142" t="str">
            <v>32020030009 - Juegos deportivos realizados anualmente (LGTB, corregimiento</v>
          </cell>
        </row>
        <row r="143">
          <cell r="I143" t="str">
            <v>32020030010 - Participantes de programas realizados en 15 parques recreati</v>
          </cell>
        </row>
        <row r="144">
          <cell r="I144" t="str">
            <v>32020030011 - Beneficiarios de la ciclovida</v>
          </cell>
        </row>
        <row r="145">
          <cell r="I145" t="str">
            <v>32020030012 - Eventos deportivos y recrativos en diferentes disciplinas di</v>
          </cell>
        </row>
        <row r="146">
          <cell r="I146" t="str">
            <v>32020030013 - Eventos deportivos y recrativos con  disciplinas deportivas</v>
          </cell>
        </row>
        <row r="147">
          <cell r="I147" t="str">
            <v>32020040001 - Pequeños productores de los corregimientos con asistencia té</v>
          </cell>
        </row>
        <row r="148">
          <cell r="I148" t="str">
            <v>32020040002 - Sedes educativas oficiales en las que se implementa el Siste</v>
          </cell>
        </row>
        <row r="149">
          <cell r="I149" t="str">
            <v>32020040003 - Instituciones Prestadoras de Salud de la red pública en la q</v>
          </cell>
        </row>
        <row r="150">
          <cell r="I150" t="str">
            <v>32020040004 - Estrategias de aseguramiento y sostenibilidad para la comerc</v>
          </cell>
        </row>
        <row r="151">
          <cell r="I151" t="str">
            <v>32020040005 - Formulación de la Política Pública de Seguridad Alimentaria</v>
          </cell>
        </row>
        <row r="152">
          <cell r="I152" t="str">
            <v>32030010001 - Niños y niñas matriculados en educación inicial (pre-jardín</v>
          </cell>
        </row>
        <row r="153">
          <cell r="I153" t="str">
            <v>32030010002 - Madres gestantes cuentan con capacitaciones sobre desarrollo</v>
          </cell>
        </row>
        <row r="154">
          <cell r="I154" t="str">
            <v>32030010003 - Niños y niñas de primera infancia acceden al derecho a la id</v>
          </cell>
        </row>
        <row r="155">
          <cell r="I155" t="str">
            <v>32030010004 - Actividades recreativas para estimulación adecuada dirigido</v>
          </cell>
        </row>
        <row r="156">
          <cell r="I156" t="str">
            <v>32030010005 - Espacios deportivos y recreativos dotados    y con oportunid</v>
          </cell>
        </row>
        <row r="157">
          <cell r="I157" t="str">
            <v>32030010006 - Niños y niñas de primera infancia participan en procesos  de</v>
          </cell>
        </row>
        <row r="158">
          <cell r="I158" t="str">
            <v>32030010007 - IPS que trabajan con decálogo de IAMI (Instituciones Amigas</v>
          </cell>
        </row>
        <row r="159">
          <cell r="I159" t="str">
            <v>32030010008 - Cobertura de vacunación por grupos de edad y biológicos medi</v>
          </cell>
        </row>
        <row r="160">
          <cell r="I160" t="str">
            <v>32030010009 - Entidades vacunadoras del PAI cumplen con lineamientos nacio</v>
          </cell>
        </row>
        <row r="161">
          <cell r="I161" t="str">
            <v>32030010010 - Recién nacidos en las IPS que son amamantados en la primera</v>
          </cell>
        </row>
        <row r="162">
          <cell r="I162" t="str">
            <v>32030010011 - Niños y niñas beneficiados por las actividades recreativas p</v>
          </cell>
        </row>
        <row r="163">
          <cell r="I163" t="str">
            <v>32030020001 - Niños, Niñas, (NN) que participan en programas de uso del ti</v>
          </cell>
        </row>
        <row r="164">
          <cell r="I164" t="str">
            <v>32030020002 - Adolescentes y Jóvenes  (AJ) que participan en programas de</v>
          </cell>
        </row>
        <row r="165">
          <cell r="I165" t="str">
            <v>32030020003 - Niños, Niñas, Adolescentes y Jóvenes hasta los 17 años (NNAJ</v>
          </cell>
        </row>
        <row r="166">
          <cell r="I166" t="str">
            <v>32030020004 - Adolescentes y jóvenes que participan en actividades artísti</v>
          </cell>
        </row>
        <row r="167">
          <cell r="I167" t="str">
            <v>32030020005 - Jóvenes que participan en procesos de desarrollo social y de</v>
          </cell>
        </row>
        <row r="168">
          <cell r="I168" t="str">
            <v>32030020006 - NNAJ vinculados a procesos de prevención de la violencia fam</v>
          </cell>
        </row>
        <row r="169">
          <cell r="I169" t="str">
            <v>32030020007 - Zonas de orientación escolar  para la prevención de las viol</v>
          </cell>
        </row>
        <row r="170">
          <cell r="I170" t="str">
            <v>32030020008 - Evaluación de la Política Pública de Juventud y ajustes de a</v>
          </cell>
        </row>
        <row r="171">
          <cell r="I171" t="str">
            <v>32030020009 - Jornadas de integración orientadas a familias vulnerables en</v>
          </cell>
        </row>
        <row r="172">
          <cell r="I172" t="str">
            <v>32030020010 - Intervención a jóvenes a través de talleres vivenciales en a</v>
          </cell>
        </row>
        <row r="173">
          <cell r="I173" t="str">
            <v>32030020011 - Capacitación a integrantes de la red del buen trato y lídere</v>
          </cell>
        </row>
        <row r="174">
          <cell r="I174" t="str">
            <v>32030020012 - Capacitación en el reconocimiento, la  restitución y la prom</v>
          </cell>
        </row>
        <row r="175">
          <cell r="I175" t="str">
            <v>32030020013 - Capacitación a integrantes del Comité de Planeación, lideres</v>
          </cell>
        </row>
        <row r="176">
          <cell r="I176" t="str">
            <v>32030030001 - Organizaciones de mujeres fortalecidas y apoyadas en sus ini</v>
          </cell>
        </row>
        <row r="177">
          <cell r="I177" t="str">
            <v>32030030002 - Estrategia permanente de Información Educación y Comunicació</v>
          </cell>
        </row>
        <row r="178">
          <cell r="I178" t="str">
            <v>32030030003 - Servidores Públicos de la Administración Municipal con capac</v>
          </cell>
        </row>
        <row r="179">
          <cell r="I179" t="str">
            <v>32030030004 - Política pública de población con diversidad sexual y de gén</v>
          </cell>
        </row>
        <row r="180">
          <cell r="I180" t="str">
            <v>32030030005 - Mujeres que participan en procesos  artísticos y culturales</v>
          </cell>
        </row>
        <row r="181">
          <cell r="I181" t="str">
            <v>32030040001 - Atención integral a Mujeres víctimas de violencia basada en</v>
          </cell>
        </row>
        <row r="182">
          <cell r="I182" t="str">
            <v>32030040002 - Protocolo para la atención a mujeres Víctimas de violencias</v>
          </cell>
        </row>
        <row r="183">
          <cell r="I183" t="str">
            <v>32030040003 -  Instituciones Educativas Oficiales con PEI revisado con enf</v>
          </cell>
        </row>
        <row r="184">
          <cell r="I184" t="str">
            <v>32030040004 - Estrategia IEC con talentos locales para la promoción y prev</v>
          </cell>
        </row>
        <row r="185">
          <cell r="I185" t="str">
            <v>32030050001 - Personas de los grupos étnicos (Afros e indígenas), con fort</v>
          </cell>
        </row>
        <row r="186">
          <cell r="I186" t="str">
            <v>32030050002 - Planes de vida de los pueblos indígenas y del consejo comuni</v>
          </cell>
        </row>
        <row r="187">
          <cell r="I187" t="str">
            <v>32030050003 - Estudiantes de grupos étnicos afrodescendientes vinculados a</v>
          </cell>
        </row>
        <row r="188">
          <cell r="I188" t="str">
            <v>32030050004 - Estudiantes de grupos étnicos indígenas vinculados al sistem</v>
          </cell>
        </row>
        <row r="189">
          <cell r="I189" t="str">
            <v>32030050005 - Niños y niñas de primera infancia, infancia, adolescentes y</v>
          </cell>
        </row>
        <row r="190">
          <cell r="I190" t="str">
            <v>32030050006 - Niños y niñas de primera infancia, infancia, adolescentes y</v>
          </cell>
        </row>
        <row r="191">
          <cell r="I191" t="str">
            <v>32030050007 - Estrategias para el reconocimiento, valoración e inclusión d</v>
          </cell>
        </row>
        <row r="192">
          <cell r="I192" t="str">
            <v>32030050008 - Proyectos de investigación de identidad étnica y lenguas nat</v>
          </cell>
        </row>
        <row r="193">
          <cell r="I193" t="str">
            <v>32030050009 - Personas de las organizaciones de grupos étnicos y de especi</v>
          </cell>
        </row>
        <row r="194">
          <cell r="I194" t="str">
            <v>32030050010 - Actividades culturales desarrolladas para el fortalecimiento</v>
          </cell>
        </row>
        <row r="195">
          <cell r="I195" t="str">
            <v>32030050011 - Creación de la escuela de derecho propio de los pueblos indí</v>
          </cell>
        </row>
        <row r="196">
          <cell r="I196" t="str">
            <v>32030050012 - Seis Pueblos indígenas del Municipio de Cali que  recuperan</v>
          </cell>
        </row>
        <row r="197">
          <cell r="I197" t="str">
            <v>32030050013 - Instituciones Educativas Oficiales que implementan la cátedr</v>
          </cell>
        </row>
        <row r="198">
          <cell r="I198" t="str">
            <v>32030060001 - Adultos mayores atendidos integralmente con enfoque psicosoc</v>
          </cell>
        </row>
        <row r="199">
          <cell r="I199" t="str">
            <v>32030060002 - Espacios de atención integral para los adultos mayores (Cent</v>
          </cell>
        </row>
        <row r="200">
          <cell r="I200" t="str">
            <v>32030060003 - Adultos mayores vinculados a los Centros día, participan en</v>
          </cell>
        </row>
        <row r="201">
          <cell r="I201" t="str">
            <v>32030060004 - Adultos mayores con apoyo para su movilidad en el Sistema de</v>
          </cell>
        </row>
        <row r="202">
          <cell r="I202" t="str">
            <v>32030060005 - Grupos organizados de Adultos mayores por comuna y corregimi</v>
          </cell>
        </row>
        <row r="203">
          <cell r="I203" t="str">
            <v>32030060006 - Formulación de la Política Pública para el Adulto mayor</v>
          </cell>
        </row>
        <row r="204">
          <cell r="I204" t="str">
            <v>32030060007 - Proyecto de Acuerdo presentado al Concejo Municipal que perm</v>
          </cell>
        </row>
        <row r="205">
          <cell r="I205" t="str">
            <v>32030060008 - Adulto mayor que participa en actividades deportivas y recre</v>
          </cell>
        </row>
        <row r="206">
          <cell r="I206" t="str">
            <v>32030060009 - Atención integral al adulto mayor con enfoque diferencial</v>
          </cell>
        </row>
        <row r="207">
          <cell r="I207" t="str">
            <v>32030070001 - Niños, niñas, adolescentes y jóvenes con discapacidad vincul</v>
          </cell>
        </row>
        <row r="208">
          <cell r="I208" t="str">
            <v>32030070002 - Personas con discapacidad  que participan en actividades de</v>
          </cell>
        </row>
        <row r="209">
          <cell r="I209" t="str">
            <v>32030070003 - Personas con discapacidad que reciben ayudas técnicas</v>
          </cell>
        </row>
        <row r="210">
          <cell r="I210" t="str">
            <v>32030070004 - Niños, niñas, adolescentes y jóvenes con discapacidad vincul</v>
          </cell>
        </row>
        <row r="211">
          <cell r="I211" t="str">
            <v>32030070005 - Personas con discapacidad con apoyo para su movilidad urbana</v>
          </cell>
        </row>
        <row r="212">
          <cell r="I212" t="str">
            <v>32030070006 - Vehículos del Sistema Integrado de Transporte Masivo MIO ade</v>
          </cell>
        </row>
        <row r="213">
          <cell r="I213" t="str">
            <v>32030070007 - Infraestructura del  Sistema Integrado de Transporte Masivo</v>
          </cell>
        </row>
        <row r="214">
          <cell r="I214" t="str">
            <v>32030070008 - Vehículos del Sistema Integrado de Transporte Masivo MIO ade</v>
          </cell>
        </row>
        <row r="215">
          <cell r="I215" t="str">
            <v>32030070009 - Adquisición de nuevos vehículos del Sistema Integrado de Tra</v>
          </cell>
        </row>
        <row r="216">
          <cell r="I216" t="str">
            <v>32030070010 - Personal operativo de Metrocali capacitado en atención al cl</v>
          </cell>
        </row>
        <row r="217">
          <cell r="I217" t="str">
            <v>32030070011 - Atención a personas con discapacidad y sus familias</v>
          </cell>
        </row>
        <row r="218">
          <cell r="I218" t="str">
            <v>32030080001 - Hogar de paso habitante de y en calle</v>
          </cell>
        </row>
        <row r="219">
          <cell r="I219" t="str">
            <v>32040010001 - Plan Decenal de Cultura formulado</v>
          </cell>
        </row>
        <row r="220">
          <cell r="I220" t="str">
            <v>32040010002 - Personas formadas y capacitadas en las diversas expresiones</v>
          </cell>
        </row>
        <row r="221">
          <cell r="I221" t="str">
            <v>32040010003 - Semilleros de Expresiones artísticas de folclor del Pacífico</v>
          </cell>
        </row>
        <row r="222">
          <cell r="I222" t="str">
            <v>32040010004 - Semilleros de Grupos de salsa formados</v>
          </cell>
        </row>
        <row r="223">
          <cell r="I223" t="str">
            <v>32040010005 - Bibliotecas fortalecidas con Dotaciones y Colecciones.</v>
          </cell>
        </row>
        <row r="224">
          <cell r="I224" t="str">
            <v>32040010006 - Eventos artísticos y culturales realizados</v>
          </cell>
        </row>
        <row r="225">
          <cell r="I225" t="str">
            <v>32040010007 - Creaciones culturales diseñadas,  implementadas y divulgadas</v>
          </cell>
        </row>
        <row r="226">
          <cell r="I226" t="str">
            <v>32040010008 - Personas que  participan en procesos de formación artística</v>
          </cell>
        </row>
        <row r="227">
          <cell r="I227" t="str">
            <v>32040010009 - Programas de formación artística desarrollados en comunas y</v>
          </cell>
        </row>
        <row r="228">
          <cell r="I228" t="str">
            <v>32040010010 - Grupos culturales creados y fortalecidos en todas las manife</v>
          </cell>
        </row>
        <row r="229">
          <cell r="I229" t="str">
            <v>32040010011 - Producciones audiovisuales realizadas en las comunas y corre</v>
          </cell>
        </row>
        <row r="230">
          <cell r="I230" t="str">
            <v>32040010012 - Censo y caracterización de artistas, empresas, compañías y g</v>
          </cell>
        </row>
        <row r="231">
          <cell r="I231" t="str">
            <v>32040010013 - Semilleros de niños, niñas, adolescentes y jóvenes de Orques</v>
          </cell>
        </row>
        <row r="232">
          <cell r="I232" t="str">
            <v>32040010014 - Orquestas Filarmónicas de niños, niñas, adolescentes y jóven</v>
          </cell>
        </row>
        <row r="233">
          <cell r="I233" t="str">
            <v>32040020001 - Programas de conservación, intervención  y difusión del patr</v>
          </cell>
        </row>
        <row r="234">
          <cell r="I234" t="str">
            <v>32040020002 - Centro de memoria étnico  creado y funcionando</v>
          </cell>
        </row>
        <row r="235">
          <cell r="I235" t="str">
            <v>32040020003 - Programas de circulación de las manifestaciones culturales</v>
          </cell>
        </row>
        <row r="236">
          <cell r="I236" t="str">
            <v>32040020004 - Patrimonios materiales e inmateriales identificados</v>
          </cell>
        </row>
        <row r="237">
          <cell r="I237" t="str">
            <v>32040020005 - Implementación del Plan Especial de Manejo y Protección de l</v>
          </cell>
        </row>
        <row r="238">
          <cell r="I238" t="str">
            <v>32040020006 - Plan Especial de Manejo y Protección del Centro Histórico de</v>
          </cell>
        </row>
        <row r="239">
          <cell r="I239" t="str">
            <v>32040020007 - Monumentos o esculturas creadas a partir de Concurso de Arte</v>
          </cell>
        </row>
        <row r="240">
          <cell r="I240" t="str">
            <v>32040030001 - Programas de protección, fortalecimiento, conservación, difu</v>
          </cell>
        </row>
        <row r="241">
          <cell r="I241" t="str">
            <v>32040030002 - Agenda cultural del pacífico construida y fortalecida</v>
          </cell>
        </row>
        <row r="242">
          <cell r="I242" t="str">
            <v>32050010001 - Consejos de Seguridad para direccionamiento de la política d</v>
          </cell>
        </row>
        <row r="243">
          <cell r="I243" t="str">
            <v>32050010002 - Informes de análisis sobre el delito anual (observatorio soc</v>
          </cell>
        </row>
        <row r="244">
          <cell r="I244" t="str">
            <v>32050020001 - Cuadrantes de Policía</v>
          </cell>
        </row>
        <row r="245">
          <cell r="I245" t="str">
            <v>32050020002 - Sostenimiento de la movilidad para la reacción frente al del</v>
          </cell>
        </row>
        <row r="246">
          <cell r="I246" t="str">
            <v>32050020003 - Estaciones de policía recuperadas o acondicionadas</v>
          </cell>
        </row>
        <row r="247">
          <cell r="I247" t="str">
            <v>32050020004 - Cámaras de seguridad instaladas para el monitoreo del delito</v>
          </cell>
        </row>
        <row r="248">
          <cell r="I248" t="str">
            <v>32050020005 - Mantenimiento del sistema de seguimiento y vigilancia por vi</v>
          </cell>
        </row>
        <row r="249">
          <cell r="I249" t="str">
            <v>32050020006 - Reconocimientos a los mejores cuadrantes de seguridad por bu</v>
          </cell>
        </row>
        <row r="250">
          <cell r="I250" t="str">
            <v>32050030001 - Inspecciones nuevas para atención de comisiones civiles</v>
          </cell>
        </row>
        <row r="251">
          <cell r="I251" t="str">
            <v>32050030002 - Incorporación de Comisarías permanentes (24 horas) Para la a</v>
          </cell>
        </row>
        <row r="252">
          <cell r="I252" t="str">
            <v>32050030003 - Mantenimiento, fortalecimiento y dotación en comisarías de f</v>
          </cell>
        </row>
        <row r="253">
          <cell r="I253" t="str">
            <v>32050030004 - Casas de Justicia ofertando atención con jueces de paz</v>
          </cell>
        </row>
        <row r="254">
          <cell r="I254" t="str">
            <v>32050030005 - Programas de Resocialización carcelaria (incluye centro de m</v>
          </cell>
        </row>
        <row r="255">
          <cell r="I255" t="str">
            <v>32050030006 - Mejoramiento y dotación de los Centros carcelarios</v>
          </cell>
        </row>
        <row r="256">
          <cell r="I256" t="str">
            <v>32050030007 - Apoyo al mejoramiento de la infraestructura del centro menor</v>
          </cell>
        </row>
        <row r="257">
          <cell r="I257" t="str">
            <v>32050030008 - Programa gradualidad de la pena , justicia reparativa para m</v>
          </cell>
        </row>
        <row r="258">
          <cell r="I258" t="str">
            <v>32050030009 - Jueces  de paz brindando atención en espacios de acceso  com</v>
          </cell>
        </row>
        <row r="259">
          <cell r="I259" t="str">
            <v>32050030010 - Capacitar a Jueces de paz en metodologías alternativas de re</v>
          </cell>
        </row>
        <row r="260">
          <cell r="I260" t="str">
            <v>32050030011 - Convenios para apoyar producción comunitaria de material aud</v>
          </cell>
        </row>
        <row r="261">
          <cell r="I261" t="str">
            <v>32050030012 - Concurso anual CALIDA  barrios y vecinos calidosos</v>
          </cell>
        </row>
        <row r="262">
          <cell r="I262" t="str">
            <v>32050030013 - Apoyo a la labor de los jueces de paz con estudiantes de pas</v>
          </cell>
        </row>
        <row r="263">
          <cell r="I263" t="str">
            <v>32050040001 - Estrategias de cultura ciudadana definidas e implementadas</v>
          </cell>
        </row>
        <row r="264">
          <cell r="I264" t="str">
            <v>32050040002 - Iniciativas ciudadanas de promoción de la seguridad y la con</v>
          </cell>
        </row>
        <row r="265">
          <cell r="I265" t="str">
            <v>32050040003 - Estrategias IEC orientadas a desestimular el delito y fortal</v>
          </cell>
        </row>
        <row r="266">
          <cell r="I266" t="str">
            <v>32050040004 - Implementación del comparendo Ambiental</v>
          </cell>
        </row>
        <row r="267">
          <cell r="I267" t="str">
            <v>32050040005 - Inspección, control y vigilancia a establecimientos públicos</v>
          </cell>
        </row>
        <row r="268">
          <cell r="I268" t="str">
            <v>32050040006 - Operativos de control al consumo de licor por parte de menor</v>
          </cell>
        </row>
        <row r="269">
          <cell r="I269" t="str">
            <v>32050040007 - Operativos Protección derechos del consumidor</v>
          </cell>
        </row>
        <row r="270">
          <cell r="I270" t="str">
            <v>32050040008 - Implementación de una Política Pública de los Juegos de Suer</v>
          </cell>
        </row>
        <row r="271">
          <cell r="I271" t="str">
            <v>32050050001 - Planes de Seguridad por comuna elaborados e implementados</v>
          </cell>
        </row>
        <row r="272">
          <cell r="I272" t="str">
            <v>32050050002 - Establecimientos y medios ambulantes de diversión (chivas ru</v>
          </cell>
        </row>
        <row r="273">
          <cell r="I273" t="str">
            <v>32050050003 - Estrategias IEC implementadas para promover la Rumba Respons</v>
          </cell>
        </row>
        <row r="274">
          <cell r="I274" t="str">
            <v>32050050004 - Frentes de Seguridad Barrial conformados</v>
          </cell>
        </row>
        <row r="275">
          <cell r="I275" t="str">
            <v>32050050005 - Instituciones vinculadas a Programa de Empresas Seguras</v>
          </cell>
        </row>
        <row r="276">
          <cell r="I276" t="str">
            <v>32050050006 - Estrategia IEC para el fomento del auto cuidado</v>
          </cell>
        </row>
        <row r="277">
          <cell r="I277" t="str">
            <v>32050050007 - Plan de Seguridad en el interior del Sistema de Transporte M</v>
          </cell>
        </row>
        <row r="278">
          <cell r="I278" t="str">
            <v>32060010001 - Servicios brindados en las rutas de atención y reparación  a</v>
          </cell>
        </row>
        <row r="279">
          <cell r="I279" t="str">
            <v>32060010002 - Sistema integrado de información que posibilite la sistemati</v>
          </cell>
        </row>
        <row r="280">
          <cell r="I280" t="str">
            <v>32060010003 - Nuevas modalidades de atención humanitaria de urgencia y pro</v>
          </cell>
        </row>
        <row r="281">
          <cell r="I281" t="str">
            <v>32060010004 - Documentar procesos de memorias históricas de víctimas del c</v>
          </cell>
        </row>
        <row r="282">
          <cell r="I282" t="str">
            <v>32060010005 - Puntos de toma de declaraciones de hechos victimizantes en l</v>
          </cell>
        </row>
        <row r="283">
          <cell r="I283" t="str">
            <v>32060010006 - Servicio de Call Center Automatizado para incrementar la cap</v>
          </cell>
        </row>
        <row r="284">
          <cell r="I284" t="str">
            <v>32060010007 - Puntos de información y orientación a las víctimas del confl</v>
          </cell>
        </row>
        <row r="285">
          <cell r="I285" t="str">
            <v>32060010008 - Plan de prevención y contingencia para el manejo del desplaz</v>
          </cell>
        </row>
        <row r="286">
          <cell r="I286" t="str">
            <v>32060020001 - Soluciones de vivienda nueva, usada o autoconstruida entrega</v>
          </cell>
        </row>
        <row r="287">
          <cell r="I287" t="str">
            <v>32060020002 - Personas  víctimas del conflicto armado caracterizadas psico</v>
          </cell>
        </row>
        <row r="288">
          <cell r="I288" t="str">
            <v>32060020003 - Mejoramiento de los procesos de atención educativa a la pobl</v>
          </cell>
        </row>
        <row r="289">
          <cell r="I289" t="str">
            <v>32060020004 - Alianzas público – privadas para promover la capacidad de ge</v>
          </cell>
        </row>
        <row r="290">
          <cell r="I290" t="str">
            <v>32060020005 - Realizar procesos de alfabetización con población analfabeta</v>
          </cell>
        </row>
        <row r="291">
          <cell r="I291" t="str">
            <v>32060020006 - Implementar en las escuelas de formación deportiva procesos</v>
          </cell>
        </row>
        <row r="292">
          <cell r="I292" t="str">
            <v>32060020007 - Formación en procesos artístico – culturales que permitan id</v>
          </cell>
        </row>
        <row r="293">
          <cell r="I293" t="str">
            <v>32060030001 - Rutas de acceso a procedimientos a seguir para acceder a pro</v>
          </cell>
        </row>
        <row r="294">
          <cell r="I294" t="str">
            <v>32060030002 - Población desmovilizada vinculada a prestación de Servicio s</v>
          </cell>
        </row>
        <row r="295">
          <cell r="I295" t="str">
            <v>32060030003 - Rutas de Orientación para el acceso de la población desmovil</v>
          </cell>
        </row>
        <row r="296">
          <cell r="I296" t="str">
            <v>32070010001 - Formulación  de la política pública municipal de Participaci</v>
          </cell>
        </row>
        <row r="297">
          <cell r="I297" t="str">
            <v>32070010002 - Personas capacitadas en la Escuela de Formación de Liderazgo</v>
          </cell>
        </row>
        <row r="298">
          <cell r="I298" t="str">
            <v>32070010003 - Proceso de elecciones y conformación  de organización territ</v>
          </cell>
        </row>
        <row r="299">
          <cell r="I299" t="str">
            <v>32070010004 - Estrategias, instrumentos y mecanismos de participación dise</v>
          </cell>
        </row>
        <row r="300">
          <cell r="I300" t="str">
            <v>32070010005 - Programa de capacitación a los  jóvenes  caleños interesados</v>
          </cell>
        </row>
        <row r="301">
          <cell r="I301" t="str">
            <v>33010010001 - Programas de fomento y fortalecimiento de clústeres existent</v>
          </cell>
        </row>
        <row r="302">
          <cell r="I302" t="str">
            <v>33010010002 - Fortalecimiento de clústeres regionales en el Departamento d</v>
          </cell>
        </row>
        <row r="303">
          <cell r="I303" t="str">
            <v>33010010003 - Apoyo a la construcción de Alianzas para Centros de  Innovac</v>
          </cell>
        </row>
        <row r="304">
          <cell r="I304" t="str">
            <v>33010010004 - Fortalecimiento a los programas de industrias culturales</v>
          </cell>
        </row>
        <row r="305">
          <cell r="I305" t="str">
            <v>33010010005 - IMPLEMENTACION CENTRO DEL SERVICIO PUBLICO DE EMPLEO</v>
          </cell>
        </row>
        <row r="306">
          <cell r="I306" t="str">
            <v>33010020001 - Empresas MiPymes que mejoran integralmente sus capacidades c</v>
          </cell>
        </row>
        <row r="307">
          <cell r="I307" t="str">
            <v>33010020002 - Centros de desarrollo empresarial establecidos[6]</v>
          </cell>
        </row>
        <row r="308">
          <cell r="I308" t="str">
            <v>33010030001 - Diseño e implementación de la institucionalidad para el desa</v>
          </cell>
        </row>
        <row r="309">
          <cell r="I309" t="str">
            <v>33020010001 - MiPymes apoyadas y fortalecidas</v>
          </cell>
        </row>
        <row r="310">
          <cell r="I310" t="str">
            <v>33020010002 - Pymes rurales con acompañamiento gerencial y técnico</v>
          </cell>
        </row>
        <row r="311">
          <cell r="I311" t="str">
            <v>33020010003 - Alianza público-privada con almacenes de cadena para el merc</v>
          </cell>
        </row>
        <row r="312">
          <cell r="I312" t="str">
            <v>33020020001 - Mipymes apoyadas en el proceso de formalización</v>
          </cell>
        </row>
        <row r="313">
          <cell r="I313" t="str">
            <v>33020020002 - Gestión para la constitución de alianzas de microcréditos</v>
          </cell>
        </row>
        <row r="314">
          <cell r="I314" t="str">
            <v>33030010001 - Alianzas nacionales e internacionales para la promoción y fo</v>
          </cell>
        </row>
        <row r="315">
          <cell r="I315" t="str">
            <v>33030010002 - Asistencia técnica y acompañamiento empresarial y estratégic</v>
          </cell>
        </row>
        <row r="316">
          <cell r="I316" t="str">
            <v>33030010003 - Instituciones educativas oficiales que implementan la cátedr</v>
          </cell>
        </row>
        <row r="317">
          <cell r="I317" t="str">
            <v>33030010004 - Personas capacitadas en competencias para el trabajo y el em</v>
          </cell>
        </row>
        <row r="318">
          <cell r="I318" t="str">
            <v>33030010005 - Ferias empresariales realizadas para estudiantes de educació</v>
          </cell>
        </row>
        <row r="319">
          <cell r="I319" t="str">
            <v>33030020001 - Iniciativas de emprendimiento orientadas hacia la cultura, c</v>
          </cell>
        </row>
        <row r="320">
          <cell r="I320" t="str">
            <v>33030020002 - Asistencia técnica a emprendimientos comunitarios innovadore</v>
          </cell>
        </row>
        <row r="321">
          <cell r="I321" t="str">
            <v>33030030001 - Proyectos asociativos de economía solidaria apoyados</v>
          </cell>
        </row>
        <row r="322">
          <cell r="I322" t="str">
            <v>33030030002 - Política Pública definida para la economía solidaria en la c</v>
          </cell>
        </row>
        <row r="323">
          <cell r="I323" t="str">
            <v>33030040001 - Formulación y acompañamiento  al Plan de Competitividad Muni</v>
          </cell>
        </row>
        <row r="324">
          <cell r="I324" t="str">
            <v>33030040002 - Crear el Consejo Municipal de Ciencia, Tecnología e Innovaci</v>
          </cell>
        </row>
        <row r="325">
          <cell r="I325" t="str">
            <v>33030040003 - Proyectos de investigación e innovación apoyados</v>
          </cell>
        </row>
        <row r="326">
          <cell r="I326" t="str">
            <v>33030040004 - Proyectos de Ciencia, Tecnología e Innovación presentados a</v>
          </cell>
        </row>
        <row r="327">
          <cell r="I327" t="str">
            <v>33030040005 - Formulación de la política municipal de ciencia, tecnología</v>
          </cell>
        </row>
        <row r="328">
          <cell r="I328" t="str">
            <v>33030040006 - Sistema Regional integrado de información para la innovación</v>
          </cell>
        </row>
        <row r="329">
          <cell r="I329" t="str">
            <v>34010010001 - Nuevas áreas protegidas declaradas administradas y en proces</v>
          </cell>
        </row>
        <row r="330">
          <cell r="I330" t="str">
            <v>34010010002 - Corredores ambientales y paisajísticos en franjas ribereñas</v>
          </cell>
        </row>
        <row r="331">
          <cell r="I331" t="str">
            <v>34010010003 - Área en zona rural en proceso de restauración o rehabilitaci</v>
          </cell>
        </row>
        <row r="332">
          <cell r="I332" t="str">
            <v>34010010004 - Nacimientos hídricos con implementación de acciones de recup</v>
          </cell>
        </row>
        <row r="333">
          <cell r="I333" t="str">
            <v>34010010005 - Recuperación ambiental de las lagunas Charco Azul y el Ponda</v>
          </cell>
        </row>
        <row r="334">
          <cell r="I334" t="str">
            <v>34010010006 - Modelo piloto  de compensación por servicios ambientales en</v>
          </cell>
        </row>
        <row r="335">
          <cell r="I335" t="str">
            <v>34010010007 - Humedales con Plan de manejo formulado y adoptado</v>
          </cell>
        </row>
        <row r="336">
          <cell r="I336" t="str">
            <v>34010010008 - Áreas restauradas de bosque</v>
          </cell>
        </row>
        <row r="337">
          <cell r="I337" t="str">
            <v>34010020001 - Red de monitoreo de la calidad de  agua superficial instalad</v>
          </cell>
        </row>
        <row r="338">
          <cell r="I338" t="str">
            <v>34010020002 - Red de monitoreo de la calidad del recurso hídrico subterrán</v>
          </cell>
        </row>
        <row r="339">
          <cell r="I339" t="str">
            <v>34010020003 - Cierre de minas ilegales denunciadas</v>
          </cell>
        </row>
        <row r="340">
          <cell r="I340" t="str">
            <v>34010020004 - Formulación del Plan de Gestión Ambiental Municipal PGAM</v>
          </cell>
        </row>
        <row r="341">
          <cell r="I341" t="str">
            <v>34010020005 - Vehículos automotores en el marco del programa de control y</v>
          </cell>
        </row>
        <row r="342">
          <cell r="I342" t="str">
            <v>34010020006 - Fuentes fijas de contaminación atmosférica reguladas</v>
          </cell>
        </row>
        <row r="343">
          <cell r="I343" t="str">
            <v>34010020007 - Estaciones del Sistema de Vigilancia de Calidad de Aire oper</v>
          </cell>
        </row>
        <row r="344">
          <cell r="I344" t="str">
            <v>34010020008 - Empresas que hacen aprovechamiento de fauna y flora silvestr</v>
          </cell>
        </row>
        <row r="345">
          <cell r="I345" t="str">
            <v>34010020009 - Línea ecológica de atención ciudadana en operación</v>
          </cell>
        </row>
        <row r="346">
          <cell r="I346" t="str">
            <v>34010020010 - Operativos de monitoreo, vigilancia y control de ruido desar</v>
          </cell>
        </row>
        <row r="347">
          <cell r="I347" t="str">
            <v>34010020011 - Estatuto de ruido de Santiago de Cali formulado e implementa</v>
          </cell>
        </row>
        <row r="348">
          <cell r="I348" t="str">
            <v>34010020012 - Observatorio Ambiental del municipio de Santiago de Cali imp</v>
          </cell>
        </row>
        <row r="349">
          <cell r="I349" t="str">
            <v>34010020013 - Estudio de localización de sitios de disposición final de re</v>
          </cell>
        </row>
        <row r="350">
          <cell r="I350" t="str">
            <v>34010030001 - Instituciones educativas oficiales  acompañadas en  la  impl</v>
          </cell>
        </row>
        <row r="351">
          <cell r="I351" t="str">
            <v>34010030002 - Docentes de las sedes educativas públicas capacitados para e</v>
          </cell>
        </row>
        <row r="352">
          <cell r="I352" t="str">
            <v>34010030003 - Proyectos Ciudadanos de Educación Ambiental (PROCEDA) en las</v>
          </cell>
        </row>
        <row r="353">
          <cell r="I353" t="str">
            <v>34010030004 - Sistema de gestión ambiental comunitario - SIGAC, fortalecid</v>
          </cell>
        </row>
        <row r="354">
          <cell r="I354" t="str">
            <v>34010030005 - Jardín botánico fortalecido como Centro de Investigación y E</v>
          </cell>
        </row>
        <row r="355">
          <cell r="I355" t="str">
            <v>34010030006 - Programa de sensibilización ciudadana para la promoción de l</v>
          </cell>
        </row>
        <row r="356">
          <cell r="I356" t="str">
            <v>34010030007 - Ecoparques consolidados como centros de educación y cultural</v>
          </cell>
        </row>
        <row r="357">
          <cell r="I357" t="str">
            <v>34010030008 - Programa de educación ambiental y cultura ciudadana para la</v>
          </cell>
        </row>
        <row r="358">
          <cell r="I358" t="str">
            <v>34010030009 - Programa de capacitación a congregaciones y lugares de culto</v>
          </cell>
        </row>
        <row r="359">
          <cell r="I359" t="str">
            <v>34010030010 - Programa de capacitación a congregaciones y lugares de culto</v>
          </cell>
        </row>
        <row r="360">
          <cell r="I360" t="str">
            <v>34010030011 - Recuperación de las condiciones naturales de los cauces de l</v>
          </cell>
        </row>
        <row r="361">
          <cell r="I361" t="str">
            <v>34020010001 - Evaluaciones de amenaza, vulnerabilidad y riesgo por fenómen</v>
          </cell>
        </row>
        <row r="362">
          <cell r="I362" t="str">
            <v>34020010002 - Instrumentos normativos para la localización y construcción</v>
          </cell>
        </row>
        <row r="363">
          <cell r="I363" t="str">
            <v>34020010003 - Proyecto piloto sobre adaptación al cambio climático impleme</v>
          </cell>
        </row>
        <row r="364">
          <cell r="I364" t="str">
            <v>34020020001 - Viviendas de zonas de alto riesgo no mitigable reubicadas</v>
          </cell>
        </row>
        <row r="365">
          <cell r="I365" t="str">
            <v>34020020002 - Área de ladera urbana no ocupable  recuperada y estabilizada</v>
          </cell>
        </row>
        <row r="366">
          <cell r="I366" t="str">
            <v>34020020003 - Longitud de diques de los Ríos Cauca y Cali reforzados</v>
          </cell>
        </row>
        <row r="367">
          <cell r="I367" t="str">
            <v>34020020004 - Ríos con restauración del flujo hidráulico en puntos crítico</v>
          </cell>
        </row>
        <row r="368">
          <cell r="I368" t="str">
            <v>34020020005 - Diseñar e implementar los proyectos de alertas tempranas en</v>
          </cell>
        </row>
        <row r="369">
          <cell r="I369" t="str">
            <v>34020020006 - Estabilización de metros lineales de margen del rio y quebra</v>
          </cell>
        </row>
        <row r="370">
          <cell r="I370" t="str">
            <v>34020030001 - Organismos de socorro coordinados con la Administración Muni</v>
          </cell>
        </row>
        <row r="371">
          <cell r="I371" t="str">
            <v>34020030002 - Elaboración del Plan de contingencia para el manejo de resid</v>
          </cell>
        </row>
        <row r="372">
          <cell r="I372" t="str">
            <v>34020030003 - Plan de prevención y atención de incendios forestales implem</v>
          </cell>
        </row>
        <row r="373">
          <cell r="I373" t="str">
            <v>34020030004 - Estrategias de Información, Educación y Comunicación diseñad</v>
          </cell>
        </row>
        <row r="374">
          <cell r="I374" t="str">
            <v>34030010001 - Formulación Política de Mejoramiento Integral de Barrios</v>
          </cell>
        </row>
        <row r="375">
          <cell r="I375" t="str">
            <v>34030010002 - Viviendas mejoradas</v>
          </cell>
        </row>
        <row r="376">
          <cell r="I376" t="str">
            <v>34030010003 - Predios titulados</v>
          </cell>
        </row>
        <row r="377">
          <cell r="I377" t="str">
            <v>34030010004 - Soluciones habitacionales generadas en el programa de recomp</v>
          </cell>
        </row>
        <row r="378">
          <cell r="I378" t="str">
            <v>34030020001 - VIP y VIS generadas a partir de procesos de habilitación de</v>
          </cell>
        </row>
        <row r="379">
          <cell r="I379" t="str">
            <v>34030020002 - Elaboración de Censo unificado de beneficiados de subsidio d</v>
          </cell>
        </row>
        <row r="380">
          <cell r="I380" t="str">
            <v>34040010001 - Espacio Público accesible generado y recuperado con la infra</v>
          </cell>
        </row>
        <row r="381">
          <cell r="I381" t="str">
            <v>34040010002 - Construcción y mantenimiento red de andenes priorizada</v>
          </cell>
        </row>
        <row r="382">
          <cell r="I382" t="str">
            <v>34040010003 - Área de espacio público adoptado</v>
          </cell>
        </row>
        <row r="383">
          <cell r="I383" t="str">
            <v>34040010004 - Construcción de nuevos parques</v>
          </cell>
        </row>
        <row r="384">
          <cell r="I384" t="str">
            <v>34040010005 - Diseño y gestión para la implementación de la Eco-ruta turis</v>
          </cell>
        </row>
        <row r="385">
          <cell r="I385" t="str">
            <v>34040010006 - Arboles Sembrados en el marco del programa de arborización u</v>
          </cell>
        </row>
        <row r="386">
          <cell r="I386" t="str">
            <v>34040010007 - Zonas de espacio público invadido recuperado y sostenido</v>
          </cell>
        </row>
        <row r="387">
          <cell r="I387" t="str">
            <v>34040010008 - Comerciantes informales del centro de la ciudad que se vincu</v>
          </cell>
        </row>
        <row r="388">
          <cell r="I388" t="str">
            <v>34040010009 - Comerciantes informales regulados en sistemas modulares</v>
          </cell>
        </row>
        <row r="389">
          <cell r="I389" t="str">
            <v>34040010010 - Estrategias de recuperación y apropiación de espacio público</v>
          </cell>
        </row>
        <row r="390">
          <cell r="I390" t="str">
            <v>34040010011 - Estudiantes de 10 y 11 capacitados como gestores de cultura</v>
          </cell>
        </row>
        <row r="391">
          <cell r="I391" t="str">
            <v>34040010012 - Mantenimiento a fuentes ornamentales</v>
          </cell>
        </row>
        <row r="392">
          <cell r="I392" t="str">
            <v>34040010013 - Mantenimiento de Monumentos</v>
          </cell>
        </row>
        <row r="393">
          <cell r="I393" t="str">
            <v>34040010014 - Mantenimiento y reposición del mobiliario urbano concesionad</v>
          </cell>
        </row>
        <row r="394">
          <cell r="I394" t="str">
            <v>34040010015 - Estatuto Arbóreo actualizado</v>
          </cell>
        </row>
        <row r="395">
          <cell r="I395" t="str">
            <v>34040010016 - Inventario y caracterización de espacio público actualizado</v>
          </cell>
        </row>
        <row r="396">
          <cell r="I396" t="str">
            <v>34040010017 - Manual normativo para el mobiliario urbano a partir del dise</v>
          </cell>
        </row>
        <row r="397">
          <cell r="I397" t="str">
            <v>34040010018 - Control de la hormiga arriera en parques y zonas verdes públ</v>
          </cell>
        </row>
        <row r="398">
          <cell r="I398" t="str">
            <v>34040010019 - Recuperación y mantenimiento de zonas verdes, jardines, parq</v>
          </cell>
        </row>
        <row r="399">
          <cell r="I399" t="str">
            <v>34040010020 - CONSTRUCCIÓN DE MUROS DE CONTENCIÓN EN CORREGIMIENTOS</v>
          </cell>
        </row>
        <row r="400">
          <cell r="I400" t="str">
            <v>34040020001 - Escenarios deportivos mantenidos, mejorados y adecuados</v>
          </cell>
        </row>
        <row r="401">
          <cell r="I401" t="str">
            <v>34040020002 - Escenario deportivo de nuevas tendencias construido</v>
          </cell>
        </row>
        <row r="402">
          <cell r="I402" t="str">
            <v>34040020003 - Centro de alto rendimiento terminado</v>
          </cell>
        </row>
        <row r="403">
          <cell r="I403" t="str">
            <v>34040020004 - Escenarios deportivos construidos y reestructurados para Wor</v>
          </cell>
        </row>
        <row r="404">
          <cell r="I404" t="str">
            <v>34040020005 - Bibliotecas y centros culturales fortalecidas con infraestru</v>
          </cell>
        </row>
        <row r="405">
          <cell r="I405" t="str">
            <v>34040020006 - Construcción y puesta en funcionamiento de la primera fase d</v>
          </cell>
        </row>
        <row r="406">
          <cell r="I406" t="str">
            <v>34040020007 - Adecuación y mantenimiento casas de la juventud</v>
          </cell>
        </row>
        <row r="407">
          <cell r="I407" t="str">
            <v>34040020008 - Adecuación , mantenimiento y dotación CALI</v>
          </cell>
        </row>
        <row r="408">
          <cell r="I408" t="str">
            <v>34040020009 - Mantenimiento  sedes comunales</v>
          </cell>
        </row>
        <row r="409">
          <cell r="I409" t="str">
            <v>34040020010 - Construcción equipamiento comunitario</v>
          </cell>
        </row>
        <row r="410">
          <cell r="I410" t="str">
            <v>34040020011 - Construcción y mantenimiento casas de justicia</v>
          </cell>
        </row>
        <row r="411">
          <cell r="I411" t="str">
            <v>34040020012 - Nodos colectivos de equipamientos consolidados</v>
          </cell>
        </row>
        <row r="412">
          <cell r="I412" t="str">
            <v>34050010001 - Auditorías de seguridad vial al 100%  de proyectos (diseños,</v>
          </cell>
        </row>
        <row r="413">
          <cell r="I413" t="str">
            <v>34050010002 - Observatorio de la movilidad en funcionamiento</v>
          </cell>
        </row>
        <row r="414">
          <cell r="I414" t="str">
            <v>34050010003 - Modernización  de intersecciones de la red semaforizada</v>
          </cell>
        </row>
        <row r="415">
          <cell r="I415" t="str">
            <v>34050010004 - Señales verticales instaladas informativas, preventivas, pro</v>
          </cell>
        </row>
        <row r="416">
          <cell r="I416" t="str">
            <v>34050010005 - Señalización horizontal de marcación de la red vial</v>
          </cell>
        </row>
        <row r="417">
          <cell r="I417" t="str">
            <v>34050010006 - Cámaras de vigilancia  para el control del tráfico</v>
          </cell>
        </row>
        <row r="418">
          <cell r="I418" t="str">
            <v>34050010007 - Implementación del Plan de Movilidad Urbana PIMU</v>
          </cell>
        </row>
        <row r="419">
          <cell r="I419" t="str">
            <v>34050020001 - Actualización del estudio de actualización de las necesidade</v>
          </cell>
        </row>
        <row r="420">
          <cell r="I420" t="str">
            <v>34050020002 - Longitud de corredores troncales MIO habilitados</v>
          </cell>
        </row>
        <row r="421">
          <cell r="I421" t="str">
            <v>34050020003 - Longitud de corredores pretroncales habilitados</v>
          </cell>
        </row>
        <row r="422">
          <cell r="I422" t="str">
            <v>34050020004 - Patios taller construidos</v>
          </cell>
        </row>
        <row r="423">
          <cell r="I423" t="str">
            <v>34050020005 - Construcción e iniciación del sistema aerosuspendido MIO Cab</v>
          </cell>
        </row>
        <row r="424">
          <cell r="I424" t="str">
            <v>34050020006 - Estaciones terminales construidas</v>
          </cell>
        </row>
        <row r="425">
          <cell r="I425" t="str">
            <v>34050030001 - Mantenimiento de la red de ciclorrutas</v>
          </cell>
        </row>
        <row r="426">
          <cell r="I426" t="str">
            <v>34050030002 - Ciclorrutas construidas de la red Plan Maestro de Ciclorruta</v>
          </cell>
        </row>
        <row r="427">
          <cell r="I427" t="str">
            <v>34050030003 - Parqueaderos de bicicletas en las terminales SITM</v>
          </cell>
        </row>
        <row r="428">
          <cell r="I428" t="str">
            <v>34050030004 - Implementación Sistema de Bicicletas Públicas</v>
          </cell>
        </row>
        <row r="429">
          <cell r="I429" t="str">
            <v>34050030005 - Integración de transportadores con rutas legales de transpor</v>
          </cell>
        </row>
        <row r="430">
          <cell r="I430" t="str">
            <v>34050030006 - Implementación de zonas sin tráfico vehicular (zona boulevar</v>
          </cell>
        </row>
        <row r="431">
          <cell r="I431" t="str">
            <v>34050030007 - Viajes diarios en bicicleta</v>
          </cell>
        </row>
        <row r="432">
          <cell r="I432" t="str">
            <v>34050040001 - Formulación de estudios de factibilidad, prediseño, diseño d</v>
          </cell>
        </row>
        <row r="433">
          <cell r="I433" t="str">
            <v>34050040002 - Avance en la construcción del Corredor Verde</v>
          </cell>
        </row>
        <row r="434">
          <cell r="I434" t="str">
            <v>34050050001 - Continuación de la ejecución de obras a realizar por el Sist</v>
          </cell>
        </row>
        <row r="435">
          <cell r="I435" t="str">
            <v>34050050002 - Longitud de vía rehabilitada (67.4 km de 367 km)</v>
          </cell>
        </row>
        <row r="436">
          <cell r="I436" t="str">
            <v>34050050003 - Longitud de vía pavimentada (22.0 km de 107 km) zona urbana</v>
          </cell>
        </row>
        <row r="437">
          <cell r="I437" t="str">
            <v>34050050004 - Longitud de vía pavimentada Vuelta de Occidente  (9km)</v>
          </cell>
        </row>
        <row r="438">
          <cell r="I438" t="str">
            <v>34050050005 - Mantenimiento de vías rurales</v>
          </cell>
        </row>
        <row r="439">
          <cell r="I439" t="str">
            <v>34050050006 - Mantenimiento de puentes peatonales y vehiculares</v>
          </cell>
        </row>
        <row r="440">
          <cell r="I440" t="str">
            <v>34050050007 - Construcción de puentes vehiculares y peatonales</v>
          </cell>
        </row>
        <row r="441">
          <cell r="I441" t="str">
            <v>34050050008 - Actualización del Plan Vial y de Transporte</v>
          </cell>
        </row>
        <row r="442">
          <cell r="I442" t="str">
            <v>34050050009 - Estudio origen – destino de mercancías (Estatuto de carga)</v>
          </cell>
        </row>
        <row r="443">
          <cell r="I443" t="str">
            <v>34050050010 - Estudio Plan Maestro de parqueaderos y estacionamientos</v>
          </cell>
        </row>
        <row r="444">
          <cell r="I444" t="str">
            <v>34050050011 - Implementación del Plan maestro de parqueaderos</v>
          </cell>
        </row>
        <row r="445">
          <cell r="I445" t="str">
            <v>34050050012 - Implementación de Motovía</v>
          </cell>
        </row>
        <row r="446">
          <cell r="I446" t="str">
            <v>34050050013 - Gestión concertada para la formulación de estudio de predise</v>
          </cell>
        </row>
        <row r="447">
          <cell r="I447" t="str">
            <v>34050050014 - Avance de construcción del eje vial ciudad región</v>
          </cell>
        </row>
        <row r="448">
          <cell r="I448" t="str">
            <v>34050060001 - Estudios de accidentalidad vial en la red vial del municipio</v>
          </cell>
        </row>
        <row r="449">
          <cell r="I449" t="str">
            <v>34050060002 - Estudios de ingeniería de tránsito: mapas de intersecciones</v>
          </cell>
        </row>
        <row r="450">
          <cell r="I450" t="str">
            <v>34050060003 - Estudios de accidentalidad vial y alternativas de solución e</v>
          </cell>
        </row>
        <row r="451">
          <cell r="I451" t="str">
            <v>34050060004 - Implementación de Zonas 30 (seguridad vial para escolares) y</v>
          </cell>
        </row>
        <row r="452">
          <cell r="I452" t="str">
            <v>34050060005 - Implementación de escuela de formación en educación vial</v>
          </cell>
        </row>
        <row r="453">
          <cell r="I453" t="str">
            <v>34050060006 - Operativos para optimizar el control y la seguridad vial</v>
          </cell>
        </row>
        <row r="454">
          <cell r="I454" t="str">
            <v>34060010001 - Edificaciones con sistema de almacenamiento de agua – tanque</v>
          </cell>
        </row>
        <row r="455">
          <cell r="I455" t="str">
            <v>34060010002 - Sistemas de tratamiento de agua residual en el área rural</v>
          </cell>
        </row>
        <row r="456">
          <cell r="I456" t="str">
            <v>34060010003 - Sistemas de suministro de agua potable en el área rural</v>
          </cell>
        </row>
        <row r="457">
          <cell r="I457" t="str">
            <v>34060010004 - Pago del déficit de subsidios a las empresas de servicios pú</v>
          </cell>
        </row>
        <row r="458">
          <cell r="I458" t="str">
            <v>34060010005 - Reposición de alcantarillado en el area rural en los corregm</v>
          </cell>
        </row>
        <row r="459">
          <cell r="I459" t="str">
            <v>34060010006 - Mejoramiento de las valvulas, el control sistema hidraulico</v>
          </cell>
        </row>
        <row r="460">
          <cell r="I460" t="str">
            <v>34060020001 - Adopción de la Política Municipal de servicios públicos domi</v>
          </cell>
        </row>
        <row r="461">
          <cell r="I461" t="str">
            <v>34060020002 - Formulación y adopción del Plan Maestro de Servicios Público</v>
          </cell>
        </row>
        <row r="462">
          <cell r="I462" t="str">
            <v>34060020003 - Ajuste y adopción del Estatuto de Servicios Públicos</v>
          </cell>
        </row>
        <row r="463">
          <cell r="I463" t="str">
            <v>34060020004 - Estudio de fuente de suministro de agua de largo plazo para</v>
          </cell>
        </row>
        <row r="464">
          <cell r="I464" t="str">
            <v>34060020005 - Diseño e implementación del programa Agua para Todos / mínim</v>
          </cell>
        </row>
        <row r="465">
          <cell r="I465" t="str">
            <v>34060020006 - Ejecución plan de inversiones de saneamiento y manejo de ver</v>
          </cell>
        </row>
        <row r="466">
          <cell r="I466" t="str">
            <v>34060020007 - Ejecución de plan de inversiones de acueducto</v>
          </cell>
        </row>
        <row r="467">
          <cell r="I467" t="str">
            <v>34060020008 - Gestiones necesarias para el cese de la intervención de las</v>
          </cell>
        </row>
        <row r="468">
          <cell r="I468" t="str">
            <v>34060030001 - Nivel de pérdidas en energía eléctrica</v>
          </cell>
        </row>
        <row r="469">
          <cell r="I469" t="str">
            <v>34060030002 - Viviendas con servicio de energía eléctrica autorizada</v>
          </cell>
        </row>
        <row r="470">
          <cell r="I470" t="str">
            <v>34060030003 - Cambio gradual del Alumbrado Público a luz blanca o similar</v>
          </cell>
        </row>
        <row r="471">
          <cell r="I471" t="str">
            <v>34060030004 - Informes de supervision y control convenio interadministrati</v>
          </cell>
        </row>
        <row r="472">
          <cell r="I472" t="str">
            <v>34060040001 - Estaciones de transferencia de escombros en operación</v>
          </cell>
        </row>
        <row r="473">
          <cell r="I473" t="str">
            <v>34060040002 - Alternativa de aprovechamiento de escombros implementada</v>
          </cell>
        </row>
        <row r="474">
          <cell r="I474" t="str">
            <v>34060040003 - Sitio de disposición final de escombros en operación</v>
          </cell>
        </row>
        <row r="475">
          <cell r="I475" t="str">
            <v>34060040004 - Sustitución de vehículos de tracción animal (censo 2006)</v>
          </cell>
        </row>
        <row r="476">
          <cell r="I476" t="str">
            <v>34060040005 - Estudio técnico y socioeconómico de la cadena del reciclaje</v>
          </cell>
        </row>
        <row r="477">
          <cell r="I477" t="str">
            <v>34060040006 - Centros de acopio de residuos aprovechables en operación</v>
          </cell>
        </row>
        <row r="478">
          <cell r="I478" t="str">
            <v>34060040007 - Sistema de Manejo adecuado de lodos de alcantarillado, biosó</v>
          </cell>
        </row>
        <row r="479">
          <cell r="I479" t="str">
            <v>34060040008 - Sistema de aprovechamiento de residuos orgánicos operando</v>
          </cell>
        </row>
        <row r="480">
          <cell r="I480" t="str">
            <v>34060040009 - Planta de tratamiento de lixiviados del sitio de disposición</v>
          </cell>
        </row>
        <row r="481">
          <cell r="I481" t="str">
            <v>34060040010 - Operación y mantenimiento del sistema de tratamiento del ver</v>
          </cell>
        </row>
        <row r="482">
          <cell r="I482" t="str">
            <v>34060040011 - Avance en el Plan de cierre y clausura del vertedero de Nava</v>
          </cell>
        </row>
        <row r="483">
          <cell r="I483" t="str">
            <v>34060040012 - Empresas generadoras de Residuos sólidos peligrosos controla</v>
          </cell>
        </row>
        <row r="484">
          <cell r="I484" t="str">
            <v>34060040013 - Proyectos de inclusión social en la Gestión Integral de Resi</v>
          </cell>
        </row>
        <row r="485">
          <cell r="I485" t="str">
            <v>34060040014 - Campaña para la instalación de puntos de recolección de resi</v>
          </cell>
        </row>
        <row r="486">
          <cell r="I486" t="str">
            <v>34060040015 - Clausura y recuperación paisajística de la escombrera de la</v>
          </cell>
        </row>
        <row r="487">
          <cell r="I487" t="str">
            <v>34060040015 - Clausura y recuperación paisajística de la escombrera de la</v>
          </cell>
        </row>
        <row r="488">
          <cell r="I488" t="str">
            <v xml:space="preserve">34070010001 - Revisión  y ajuste del Plan de Ordenamiento Territorial </v>
          </cell>
        </row>
        <row r="489">
          <cell r="I489" t="str">
            <v>34070010002 - Ajuste y adopción de las fichas normativas</v>
          </cell>
        </row>
        <row r="490">
          <cell r="I490" t="str">
            <v>34070010003 - Avance reglamentación unidades de planificación rural</v>
          </cell>
        </row>
        <row r="491">
          <cell r="I491" t="str">
            <v>34070010004 - Instrumentos de planificación, financiación o gestión del suelo reglamentarios del POT adoptados</v>
          </cell>
        </row>
        <row r="492">
          <cell r="I492" t="str">
            <v xml:space="preserve">34070010005 - Planes parciales de desarrollo adoptados   </v>
          </cell>
        </row>
        <row r="493">
          <cell r="I493" t="str">
            <v>34070010006 - Formulación de la Política de Desarrollo Rural del Municipio</v>
          </cell>
        </row>
        <row r="494">
          <cell r="I494" t="str">
            <v>34070010007 - Atención oportuna al control de las construcciones de la vigencia</v>
          </cell>
        </row>
        <row r="495">
          <cell r="I495" t="str">
            <v xml:space="preserve">34070010008 - Atención al control de los proyectos de construcción de vivienda de las personas registradas y dedicadas al desarrollo y actividad de enajenación de vivienda </v>
          </cell>
        </row>
        <row r="496">
          <cell r="I496" t="str">
            <v xml:space="preserve">34070010009 - Control posterior de las licencias de construcción  expedidas por las Curadurías Urbanas </v>
          </cell>
        </row>
        <row r="497">
          <cell r="I497" t="str">
            <v>34070010010 - Atención oportuna al control del ornato en  la vigencia</v>
          </cell>
        </row>
        <row r="498">
          <cell r="I498" t="str">
            <v>34070010011 - Control de ornato a los predios ubicados en los sitios de interés</v>
          </cell>
        </row>
        <row r="499">
          <cell r="I499" t="str">
            <v xml:space="preserve">34070010012 - Adecuación de  zonas verdes cedidas </v>
          </cell>
        </row>
        <row r="500">
          <cell r="I500" t="str">
            <v>34070010013 - Comité de Espacio Público como instancia asesora,  consultiva y vinculante</v>
          </cell>
        </row>
        <row r="501">
          <cell r="I501" t="str">
            <v>34070020001 - Proyectos de RU iniciados mediante formas de asociación público privadas</v>
          </cell>
        </row>
        <row r="502">
          <cell r="I502" t="str">
            <v xml:space="preserve">34070020002 - Formulación y adopción del Plan del Centro Global        </v>
          </cell>
        </row>
        <row r="503">
          <cell r="I503" t="str">
            <v>34070020003 - Gestión de predios para la terminación del Proyecto “Ciudad Paraíso”</v>
          </cell>
        </row>
        <row r="504">
          <cell r="I504" t="str">
            <v>35010010001 - Investigaciones o estudios de factibilidad realizados de proyectos de interés común de la ciudad-región</v>
          </cell>
        </row>
        <row r="505">
          <cell r="I505" t="str">
            <v>35010010002 - Proyectos de desarrollo conjunto de la ciudad-región diseñados, financiados s e implementados</v>
          </cell>
        </row>
        <row r="506">
          <cell r="I506" t="str">
            <v>35010010003 - Convenios implementados con municipios vecinos para integración al MIO</v>
          </cell>
        </row>
        <row r="507">
          <cell r="I507" t="str">
            <v xml:space="preserve">35020010001 - Gestión para la construcción vía  Carrera 1 entre Calle 73 y Río Cauca (3KM) </v>
          </cell>
        </row>
        <row r="508">
          <cell r="I508" t="str">
            <v xml:space="preserve">35020010002 - Gestión para la construcción Calzada Occidental  Vía  Cali Jamundí entre el Rio Lili y la Carrera 122 </v>
          </cell>
        </row>
        <row r="509">
          <cell r="I509" t="str">
            <v>35020010003 - Estudio para la formulación e implementación de un Plan de Movilidad Regional ( sistema de transporte férreo urbano -  regional de pasajeros[10] y su articulación con el SITM )</v>
          </cell>
        </row>
        <row r="510">
          <cell r="I510" t="str">
            <v>35020010004 - Estudio para la mitigación de impactos de las torres de telecomunicaciones de Santiago de Cali – Segunda Fase</v>
          </cell>
        </row>
        <row r="511">
          <cell r="I511" t="str">
            <v xml:space="preserve">35020020001 - Instituciones Municipales vinculadas de la Red Municipal de Datos (REMI) </v>
          </cell>
        </row>
        <row r="512">
          <cell r="I512" t="str">
            <v>35020020002 - Salas de internet comunitarias (INFOCALI)</v>
          </cell>
        </row>
        <row r="513">
          <cell r="I513" t="str">
            <v>35020020003 - Ciudadanos  capacitados en el uso y apropiación de TIC</v>
          </cell>
        </row>
        <row r="514">
          <cell r="I514" t="str">
            <v>35020020004 - Zonas habilitadas de espacio público con accesibilidad a Internet</v>
          </cell>
        </row>
        <row r="515">
          <cell r="I515" t="str">
            <v xml:space="preserve">35020020005 - Bibliotecas públicas con conectividad de la red municipal </v>
          </cell>
        </row>
        <row r="516">
          <cell r="I516" t="str">
            <v>35020020006 - Servidores Públicos capacitados y certificados en el uso y apropiación de TIC</v>
          </cell>
        </row>
        <row r="517">
          <cell r="I517" t="str">
            <v>35020020007 - Diseño e implementación de un programa para dotar de tecnologías para los sectores educación, salud, gobierno en línea, datacenter, entretenimiento y turismo</v>
          </cell>
        </row>
        <row r="518">
          <cell r="I518" t="str">
            <v>35020020008 - Diseño e implementación de un programa para dotar de servicios de banda ancha y fortalecimiento de la telefonía y televisión a los estratos 1 y 2</v>
          </cell>
        </row>
        <row r="519">
          <cell r="I519" t="str">
            <v>35030010001 - Nuevas empresas extranjeras que invierten en la ciudad-región</v>
          </cell>
        </row>
        <row r="520">
          <cell r="I520" t="str">
            <v>35030010002 - Establecimiento de un "finishingschool" para preparar graduados universitarios para laborar en el sector BPO/KPO[11] y otros</v>
          </cell>
        </row>
        <row r="521">
          <cell r="I521" t="str">
            <v>35030010003 - Rutas aéreas internacionales directas en operación</v>
          </cell>
        </row>
        <row r="522">
          <cell r="I522" t="str">
            <v>35030020001 - Alianza público-privada para el bilingüismo diseñada e imple</v>
          </cell>
        </row>
        <row r="523">
          <cell r="I523" t="str">
            <v>35030020002 - Instituciones educativas oficiales que incrementan 2 horas d</v>
          </cell>
        </row>
        <row r="524">
          <cell r="I524" t="str">
            <v>35030020003 - Formulación de la política pública para la enseñanza del bil</v>
          </cell>
        </row>
        <row r="525">
          <cell r="I525" t="str">
            <v>35030030001 - Formulación e implementación de una Política Pública de coop</v>
          </cell>
        </row>
        <row r="526">
          <cell r="I526" t="str">
            <v>35030030002 - Proyectos financiados con recursos de entidades multilateral</v>
          </cell>
        </row>
        <row r="527">
          <cell r="I527" t="str">
            <v>35030030003 - Programas y gestión de proyectos y recursos de  cooperación</v>
          </cell>
        </row>
        <row r="528">
          <cell r="I528" t="str">
            <v>35030040001 - Convenios y/o proyectos de cooperación con la diáspora imple</v>
          </cell>
        </row>
        <row r="529">
          <cell r="I529" t="str">
            <v>35040010001 - Alianza público privada para un complejo de artes escénicas</v>
          </cell>
        </row>
        <row r="530">
          <cell r="I530" t="str">
            <v>35040010002 - Artistas internacionales afrodescendientes participantes del</v>
          </cell>
        </row>
        <row r="531">
          <cell r="I531" t="str">
            <v>35040010003 - Eventos culturales de escala internacional realizados</v>
          </cell>
        </row>
        <row r="532">
          <cell r="I532" t="str">
            <v>35040010004 - Festival Internacional de Literatura, Música y Gastronomía d</v>
          </cell>
        </row>
        <row r="533">
          <cell r="I533" t="str">
            <v>35040010005 - Intercambios culturales con el mundo realizados</v>
          </cell>
        </row>
        <row r="534">
          <cell r="I534" t="str">
            <v>35040010006 - A junio de 2013 se realizará el primer circuito de festivale</v>
          </cell>
        </row>
        <row r="535">
          <cell r="I535" t="str">
            <v>35040020001 - Juegos Mundiales 2013 realizados</v>
          </cell>
        </row>
        <row r="536">
          <cell r="I536" t="str">
            <v>35040020002 - Eventos deportivos internacionales realizados</v>
          </cell>
        </row>
        <row r="537">
          <cell r="I537" t="str">
            <v>35040020003 - Campeonato Mundial de Ciclismo en Pista realizado</v>
          </cell>
        </row>
        <row r="538">
          <cell r="I538" t="str">
            <v>35040020004 - Fondo Municipal de fomento y desarrollo del deporte municipa</v>
          </cell>
        </row>
        <row r="539">
          <cell r="I539" t="str">
            <v>35040030001 - Estrategia de marca ciudad lanzada e implementada</v>
          </cell>
        </row>
        <row r="540">
          <cell r="I540" t="str">
            <v>35040030002 - Congresos internacionales efectuados y apoyados</v>
          </cell>
        </row>
        <row r="541">
          <cell r="I541" t="str">
            <v>35040030003 - Presencia de Cali en ferias turísticas nacionales e internac</v>
          </cell>
        </row>
        <row r="542">
          <cell r="I542" t="str">
            <v>35040030004 - Plan Decenal de Turismo formulado</v>
          </cell>
        </row>
        <row r="543">
          <cell r="I543" t="str">
            <v>35040030005 - Plan Decenal de Turismo implementado</v>
          </cell>
        </row>
        <row r="544">
          <cell r="I544" t="str">
            <v>35040030006 - Periodistas internacionales que visitaron la ciudad</v>
          </cell>
        </row>
        <row r="545">
          <cell r="I545" t="str">
            <v>35040030007 - Estudiantes de 10 y 11 capacitados como Guías turísticos con</v>
          </cell>
        </row>
        <row r="546">
          <cell r="I546" t="str">
            <v>35040030008 - Adecuación de paradas de la ruta fluvial sobre el Río Cauca,</v>
          </cell>
        </row>
        <row r="547">
          <cell r="I547" t="str">
            <v>35040030009 - Personas capacitadas y vinculadas al proceso de turismo de n</v>
          </cell>
        </row>
        <row r="548">
          <cell r="I548" t="str">
            <v>35040030010 - Asistencia técnica para el fortalecimiento de sitios con pot</v>
          </cell>
        </row>
        <row r="549">
          <cell r="I549" t="str">
            <v>35040030011 - Estrategias de promoción de los sitios de turismo de natural</v>
          </cell>
        </row>
        <row r="550">
          <cell r="I550" t="str">
            <v>35040030012 - Personas mayores de 20 años capacitadas como Guías turístico</v>
          </cell>
        </row>
        <row r="551">
          <cell r="I551" t="str">
            <v>35040030013 - Programa para el fortalecimiento de las MiPymes dedicadas al</v>
          </cell>
        </row>
        <row r="552">
          <cell r="I552" t="str">
            <v>35040030014 -  Diseñar una estrategia para fortalecer el gremio gastronómi</v>
          </cell>
        </row>
        <row r="553">
          <cell r="I553" t="str">
            <v>35040030015 - Formulación e implementación de una política Pública de Turi</v>
          </cell>
        </row>
        <row r="554">
          <cell r="I554" t="str">
            <v>35040030016 - Estrategias de promoción de las diferentes zonas gastronómic</v>
          </cell>
        </row>
        <row r="555">
          <cell r="I555" t="str">
            <v>35040030017 - Recuperación paisajística y turística de los cerros tutelare</v>
          </cell>
        </row>
        <row r="556">
          <cell r="I556" t="str">
            <v>36010010001 - Requisitos de la Norma NTCGP1000:2009 implementados</v>
          </cell>
        </row>
        <row r="557">
          <cell r="I557" t="str">
            <v>36010010002 - Elementos del Modelo Estándar de Control Interno implementad</v>
          </cell>
        </row>
        <row r="558">
          <cell r="I558" t="str">
            <v>36010010003 - Políticas del Sistema de Desarrollo Administrativo implement</v>
          </cell>
        </row>
        <row r="559">
          <cell r="I559" t="str">
            <v>36010010004 - Cobertura del Programa anual de auditoría interna</v>
          </cell>
        </row>
        <row r="560">
          <cell r="I560" t="str">
            <v>36010010005 - Modelo de Gerencia Jurídica Pública Implementado</v>
          </cell>
        </row>
        <row r="561">
          <cell r="I561" t="str">
            <v>36010020001 - Cargos identificados y perfilados por procesos</v>
          </cell>
        </row>
        <row r="562">
          <cell r="I562" t="str">
            <v>36010020002 - Manual de Funciones de acuerdo al Modelo de Operación por Pr</v>
          </cell>
        </row>
        <row r="563">
          <cell r="I563" t="str">
            <v>36010020003 - Políticas operativas de gestión del talento humano implement</v>
          </cell>
        </row>
        <row r="564">
          <cell r="I564" t="str">
            <v>36010020004 - Política de dirección  y liderazgo diseñada e implementada</v>
          </cell>
        </row>
        <row r="565">
          <cell r="I565" t="str">
            <v>36010020005 - Diferencia cálculo pasivo pensional municipio de Cali versus</v>
          </cell>
        </row>
        <row r="566">
          <cell r="I566" t="str">
            <v>36010020006 - Diagnóstico de las condiciones físicas de los puestos de tra</v>
          </cell>
        </row>
        <row r="567">
          <cell r="I567" t="str">
            <v>36010030001 - Estudio de articulación de la estructura administrativa con</v>
          </cell>
        </row>
        <row r="568">
          <cell r="I568" t="str">
            <v>36010030002 - Restructuración del Sistema Municipal de Planificación</v>
          </cell>
        </row>
        <row r="569">
          <cell r="I569" t="str">
            <v>36020010001 - Avance en la implementación de gestión tributaria propia</v>
          </cell>
        </row>
        <row r="570">
          <cell r="I570" t="str">
            <v>36020010002 - Declaración tributaria electrónica implementada (0 de 112 pa</v>
          </cell>
        </row>
        <row r="571">
          <cell r="I571" t="str">
            <v>36020010003 - Cumplimiento oportuno contribuyentes (Predial)</v>
          </cell>
        </row>
        <row r="572">
          <cell r="I572" t="str">
            <v>36020010004 - Cumplimiento  oportuno declarantes (ICA)</v>
          </cell>
        </row>
        <row r="573">
          <cell r="I573" t="str">
            <v>36020010005 - Reducción de la cartera morosa (cobro de multas y comparendo</v>
          </cell>
        </row>
        <row r="574">
          <cell r="I574" t="str">
            <v>36020010006 - Actualización catastral urbana (sobre base catastral urbana)</v>
          </cell>
        </row>
        <row r="575">
          <cell r="I575" t="str">
            <v>36020010007 - Predios actualizados mediante conservación catastral</v>
          </cell>
        </row>
        <row r="576">
          <cell r="I576" t="str">
            <v>36020010008 - Bienes inmuebles del municipio administrados de manera integ</v>
          </cell>
        </row>
        <row r="577">
          <cell r="I577" t="str">
            <v>36020010009 - Confiabilidad en la información contable del Municipio</v>
          </cell>
        </row>
        <row r="578">
          <cell r="I578" t="str">
            <v>36020010010 - Recuperar la cartera morosa de la svs</v>
          </cell>
        </row>
        <row r="579">
          <cell r="I579" t="str">
            <v>36020010011 - RECUPERACION CARTERA TRIBUTARIA VENCIDA</v>
          </cell>
        </row>
        <row r="580">
          <cell r="I580" t="str">
            <v>36030010001 - Adopción, socialización e implementación del estudio de nome</v>
          </cell>
        </row>
        <row r="581">
          <cell r="I581" t="str">
            <v>36030010002 - Base de datos de estratificación actualizada</v>
          </cell>
        </row>
        <row r="582">
          <cell r="I582" t="str">
            <v>36030010003 - Censo de Estratificación de Fincas y Viviendas dispersas rea</v>
          </cell>
        </row>
        <row r="583">
          <cell r="I583" t="str">
            <v>36030010004 - Infraestructura de Datos Espaciales de Santiago de Cali- IDE</v>
          </cell>
        </row>
        <row r="584">
          <cell r="I584" t="str">
            <v>36030010005 - Construcción de la Red geodésica satelital del municipio</v>
          </cell>
        </row>
        <row r="585">
          <cell r="I585" t="str">
            <v>36030010006 - Dependencias capacitadas y con asistencia técnica en formula</v>
          </cell>
        </row>
        <row r="586">
          <cell r="I586" t="str">
            <v>36030010007 - Módulos de SAP en productivo en seguimiento y evaluación de</v>
          </cell>
        </row>
        <row r="587">
          <cell r="I587" t="str">
            <v>36030010008 - Documentos con estadísticas básicas en el Municipio publicad</v>
          </cell>
        </row>
        <row r="588">
          <cell r="I588" t="str">
            <v>36030010009 - Estructuración y socialización del Plan Prospectivo “Cali, V</v>
          </cell>
        </row>
        <row r="589">
          <cell r="I589" t="str">
            <v>36030010010 - Participación en la atención a solicitudes de encuesta del S</v>
          </cell>
        </row>
        <row r="590">
          <cell r="I590" t="str">
            <v>36030010011 - Armonización de la base predial de la Administración Municip</v>
          </cell>
        </row>
        <row r="591">
          <cell r="I591" t="str">
            <v>36030010012 - Encuesta  socioeconómica del Municipio de Santiago de Cali</v>
          </cell>
        </row>
        <row r="592">
          <cell r="I592" t="str">
            <v>36030010013 - Unidad de Gestión de Proyectos</v>
          </cell>
        </row>
        <row r="593">
          <cell r="I593" t="str">
            <v>36030010014 - Actualización del Expediente Municipal</v>
          </cell>
        </row>
        <row r="594">
          <cell r="I594" t="str">
            <v>36030010015 -  Instrumento de planificacion del municipio formulado, evalu</v>
          </cell>
        </row>
        <row r="595">
          <cell r="I595" t="str">
            <v>36030010016 - Módulos de SAP en productivo en el SGAFT</v>
          </cell>
        </row>
        <row r="596">
          <cell r="I596" t="str">
            <v>36030020001 - Procesos de rendición de cuentas participativos a través de</v>
          </cell>
        </row>
        <row r="597">
          <cell r="I597" t="str">
            <v>36030020002 - Estrategia Gobierno en línea implementada</v>
          </cell>
        </row>
        <row r="598">
          <cell r="I598" t="str">
            <v>36030020003 - Trámites y servicios nuevos ofrecidos en línea a los ciudada</v>
          </cell>
        </row>
        <row r="599">
          <cell r="I599" t="str">
            <v>36030020004 - Integración de la Ventanilla Única del Constructor con los t</v>
          </cell>
        </row>
        <row r="600">
          <cell r="I600" t="str">
            <v>36030020005 - Centro de datos alterno implementado</v>
          </cell>
        </row>
        <row r="601">
          <cell r="I601" t="str">
            <v>36030020006 - Digitalización de la cartografía de la planoteca del DAP</v>
          </cell>
        </row>
        <row r="602">
          <cell r="I602" t="str">
            <v>36030020007 - Centros de Administración Local Integrada – CALI con ventani</v>
          </cell>
        </row>
        <row r="603">
          <cell r="I603" t="str">
            <v>36030020008 - Archivo de gestión inventariado, depurado y catalogado</v>
          </cell>
        </row>
        <row r="604">
          <cell r="I604" t="str">
            <v>36030020009 - Registros del archivo de gestión digitalizados.</v>
          </cell>
        </row>
        <row r="605">
          <cell r="I605" t="str">
            <v>36030020010 - Archivo General del Municipio adecuado y dotado</v>
          </cell>
        </row>
        <row r="606">
          <cell r="I606" t="str">
            <v>36030020011 - Fondos acumulados organizados</v>
          </cell>
        </row>
        <row r="607">
          <cell r="I607" t="str">
            <v>36030020012 - Ventanilla única de atención al ciudadano en el Municipio de</v>
          </cell>
        </row>
        <row r="608">
          <cell r="I608" t="str">
            <v>36030030001 - Política de Gestión Ética diseñada e implementada</v>
          </cell>
        </row>
        <row r="609">
          <cell r="I609" t="str">
            <v>36030030002 - Servidores públicos capacitados para aplicar el autocontrol</v>
          </cell>
        </row>
        <row r="610">
          <cell r="I610" t="str">
            <v>36030030003 - Requerimientos de órganos de control externo atendidos oport</v>
          </cell>
        </row>
        <row r="611">
          <cell r="I611" t="str">
            <v>36030030004 - Dependencias monitoreadas y evaluadas en el impacto de la co</v>
          </cell>
        </row>
        <row r="612">
          <cell r="I612" t="str">
            <v>36030030005 - Disminución del tiempo promedio de respuesta en los procesos</v>
          </cell>
        </row>
        <row r="613">
          <cell r="I613" t="str">
            <v>36030030006 - Componente preventivo de la acción disciplinaria aplicado a</v>
          </cell>
        </row>
        <row r="614">
          <cell r="I614" t="str">
            <v>36030030007 - Contratos objeto de auditorías visibles que aplican la herra</v>
          </cell>
        </row>
        <row r="615">
          <cell r="I615" t="str">
            <v>36030030008 - Programa transversal para la promoción y fomento del control</v>
          </cell>
        </row>
        <row r="616">
          <cell r="I616" t="str">
            <v>36030030009 - Programa de capacitación a los  jóvenes  caleños interesados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PZ_N1"/>
      <sheetName val="Listados"/>
      <sheetName val="DATA 2024 Continuidad"/>
      <sheetName val="DATA 2024 NUEVOS"/>
      <sheetName val="DATA POAI 2024 INICIAL V2023061"/>
    </sheetNames>
    <sheetDataSet>
      <sheetData sheetId="0" refreshError="1"/>
      <sheetData sheetId="1" refreshError="1">
        <row r="2">
          <cell r="C2" t="str">
            <v>Código</v>
          </cell>
          <cell r="D2" t="str">
            <v>Departamento</v>
          </cell>
        </row>
        <row r="3">
          <cell r="C3">
            <v>4112</v>
          </cell>
          <cell r="D3" t="str">
            <v>Secretaría de Gobierno</v>
          </cell>
        </row>
        <row r="4">
          <cell r="C4">
            <v>4121</v>
          </cell>
          <cell r="D4" t="str">
            <v>Departamento Administrativo de Gestión Jurídica Pública</v>
          </cell>
        </row>
        <row r="5">
          <cell r="C5">
            <v>4123</v>
          </cell>
          <cell r="D5" t="str">
            <v>Departamento Administrativo de Control Interno</v>
          </cell>
        </row>
        <row r="6">
          <cell r="C6">
            <v>4124</v>
          </cell>
          <cell r="D6" t="str">
            <v>Departamento Administrativo de Control Disciplinario Interno</v>
          </cell>
        </row>
        <row r="7">
          <cell r="C7">
            <v>4131</v>
          </cell>
          <cell r="D7" t="str">
            <v>Departamento Administrativo de Hacienda</v>
          </cell>
        </row>
        <row r="8">
          <cell r="C8">
            <v>4132</v>
          </cell>
          <cell r="D8" t="str">
            <v>Departamento Administrativo de Planeación Municipal</v>
          </cell>
        </row>
        <row r="9">
          <cell r="C9">
            <v>4133</v>
          </cell>
          <cell r="D9" t="str">
            <v xml:space="preserve">Departamento Administrativo de Gestión del Medio Ambiente </v>
          </cell>
        </row>
        <row r="10">
          <cell r="C10">
            <v>4134</v>
          </cell>
          <cell r="D10" t="str">
            <v>Departamento Administrativo de Tecnologías de la Información y las Comunicaciones</v>
          </cell>
        </row>
        <row r="11">
          <cell r="C11">
            <v>4135</v>
          </cell>
          <cell r="D11" t="str">
            <v>Departamento Administrativo de Contratación Pública</v>
          </cell>
        </row>
        <row r="12">
          <cell r="C12">
            <v>4137</v>
          </cell>
          <cell r="D12" t="str">
            <v>Departamento Administrativo de Desarrollo e Innovación Institucional</v>
          </cell>
        </row>
        <row r="13">
          <cell r="C13">
            <v>4143</v>
          </cell>
          <cell r="D13" t="str">
            <v>Secretaría de Educación</v>
          </cell>
        </row>
        <row r="14">
          <cell r="C14">
            <v>4145</v>
          </cell>
          <cell r="D14" t="str">
            <v>Secretaría de Salud Pública</v>
          </cell>
        </row>
        <row r="15">
          <cell r="C15">
            <v>4146</v>
          </cell>
          <cell r="D15" t="str">
            <v>Secretaría de Bienestar Social</v>
          </cell>
        </row>
        <row r="16">
          <cell r="C16">
            <v>4147</v>
          </cell>
          <cell r="D16" t="str">
            <v>Secretaría de Vivienda Social y Hábitat</v>
          </cell>
        </row>
        <row r="17">
          <cell r="C17">
            <v>4148</v>
          </cell>
          <cell r="D17" t="str">
            <v>Secretaría de Cultura</v>
          </cell>
        </row>
        <row r="18">
          <cell r="C18">
            <v>4151</v>
          </cell>
          <cell r="D18" t="str">
            <v>Secretaría de Infraestructura</v>
          </cell>
        </row>
        <row r="19">
          <cell r="C19">
            <v>4152</v>
          </cell>
          <cell r="D19" t="str">
            <v>Secretaría de Movilidad</v>
          </cell>
        </row>
        <row r="20">
          <cell r="C20">
            <v>4161</v>
          </cell>
          <cell r="D20" t="str">
            <v>Secretaría de Seguridad y Justicia</v>
          </cell>
        </row>
        <row r="21">
          <cell r="C21">
            <v>4162</v>
          </cell>
          <cell r="D21" t="str">
            <v>Secretaría del Deporte y la Recreación</v>
          </cell>
        </row>
        <row r="22">
          <cell r="C22">
            <v>4163</v>
          </cell>
          <cell r="D22" t="str">
            <v>Secretaría de Gestión del Riesgo de Emergencias y Desastres</v>
          </cell>
        </row>
        <row r="23">
          <cell r="C23">
            <v>4164</v>
          </cell>
          <cell r="D23" t="str">
            <v>Secretaría de Paz y Cultura Ciudadana</v>
          </cell>
        </row>
        <row r="24">
          <cell r="C24">
            <v>4171</v>
          </cell>
          <cell r="D24" t="str">
            <v>Secretaría de Desarrollo Económico</v>
          </cell>
        </row>
        <row r="25">
          <cell r="C25">
            <v>4172</v>
          </cell>
          <cell r="D25" t="str">
            <v>Secretaría de Turismo</v>
          </cell>
        </row>
        <row r="26">
          <cell r="C26">
            <v>4173</v>
          </cell>
          <cell r="D26" t="str">
            <v>Secretaría de Desarrollo Territorial y Participación Ciudadana</v>
          </cell>
        </row>
        <row r="27">
          <cell r="C27">
            <v>4181</v>
          </cell>
          <cell r="D27" t="str">
            <v>Unidad Administrativa Especial de Gestión de Bienes y Servicios</v>
          </cell>
        </row>
        <row r="28">
          <cell r="C28">
            <v>4182</v>
          </cell>
          <cell r="D28" t="str">
            <v>Unidad Administrativa Especial de Servicios Públicos</v>
          </cell>
        </row>
        <row r="29">
          <cell r="C29">
            <v>4183</v>
          </cell>
          <cell r="D29" t="str">
            <v>Unidad Administrativa Especial de Protección Animal - Uaepa</v>
          </cell>
        </row>
        <row r="35">
          <cell r="C35" t="str">
            <v>COMUNA / CORREGIMIENTO ZPS</v>
          </cell>
          <cell r="D35" t="str">
            <v>Código Comuna</v>
          </cell>
        </row>
        <row r="36">
          <cell r="C36" t="str">
            <v>COMUNA 1</v>
          </cell>
          <cell r="D36">
            <v>1</v>
          </cell>
        </row>
        <row r="37">
          <cell r="C37" t="str">
            <v>COMUNA 2</v>
          </cell>
          <cell r="D37">
            <v>2</v>
          </cell>
        </row>
        <row r="38">
          <cell r="C38" t="str">
            <v>COMUNA 3</v>
          </cell>
          <cell r="D38">
            <v>3</v>
          </cell>
        </row>
        <row r="39">
          <cell r="C39" t="str">
            <v>COMUNA 4</v>
          </cell>
          <cell r="D39">
            <v>4</v>
          </cell>
        </row>
        <row r="40">
          <cell r="C40" t="str">
            <v>COMUNA 5</v>
          </cell>
          <cell r="D40">
            <v>5</v>
          </cell>
        </row>
        <row r="41">
          <cell r="C41" t="str">
            <v>COMUNA 6</v>
          </cell>
          <cell r="D41">
            <v>6</v>
          </cell>
        </row>
        <row r="42">
          <cell r="C42" t="str">
            <v>COMUNA 7</v>
          </cell>
          <cell r="D42">
            <v>7</v>
          </cell>
        </row>
        <row r="43">
          <cell r="C43" t="str">
            <v>COMUNA 8</v>
          </cell>
          <cell r="D43">
            <v>8</v>
          </cell>
        </row>
        <row r="44">
          <cell r="C44" t="str">
            <v>COMUNA 9</v>
          </cell>
          <cell r="D44">
            <v>9</v>
          </cell>
        </row>
        <row r="45">
          <cell r="C45" t="str">
            <v>COMUNA 10</v>
          </cell>
          <cell r="D45">
            <v>10</v>
          </cell>
        </row>
        <row r="46">
          <cell r="C46" t="str">
            <v>COMUNA 11</v>
          </cell>
          <cell r="D46">
            <v>11</v>
          </cell>
        </row>
        <row r="47">
          <cell r="C47" t="str">
            <v>COMUNA 12</v>
          </cell>
          <cell r="D47">
            <v>12</v>
          </cell>
        </row>
        <row r="48">
          <cell r="C48" t="str">
            <v>COMUNA 13</v>
          </cell>
          <cell r="D48">
            <v>13</v>
          </cell>
        </row>
        <row r="49">
          <cell r="C49" t="str">
            <v>COMUNA 14</v>
          </cell>
          <cell r="D49">
            <v>14</v>
          </cell>
        </row>
        <row r="50">
          <cell r="C50" t="str">
            <v>COMUNA 15</v>
          </cell>
          <cell r="D50">
            <v>15</v>
          </cell>
        </row>
        <row r="51">
          <cell r="C51" t="str">
            <v>COMUNA 16</v>
          </cell>
          <cell r="D51">
            <v>16</v>
          </cell>
        </row>
        <row r="52">
          <cell r="C52" t="str">
            <v>COMUNA 17</v>
          </cell>
          <cell r="D52">
            <v>17</v>
          </cell>
        </row>
        <row r="53">
          <cell r="C53" t="str">
            <v>COMUNA 18</v>
          </cell>
          <cell r="D53">
            <v>18</v>
          </cell>
        </row>
        <row r="54">
          <cell r="C54" t="str">
            <v>COMUNA 19</v>
          </cell>
          <cell r="D54">
            <v>19</v>
          </cell>
        </row>
        <row r="55">
          <cell r="C55" t="str">
            <v>COMUNA 20</v>
          </cell>
          <cell r="D55">
            <v>20</v>
          </cell>
        </row>
        <row r="56">
          <cell r="C56" t="str">
            <v>COMUNA 21</v>
          </cell>
          <cell r="D56">
            <v>21</v>
          </cell>
        </row>
        <row r="57">
          <cell r="C57" t="str">
            <v>COMUNA 22</v>
          </cell>
          <cell r="D57">
            <v>22</v>
          </cell>
        </row>
        <row r="58">
          <cell r="C58" t="str">
            <v>NAVARRO</v>
          </cell>
          <cell r="D58">
            <v>51</v>
          </cell>
        </row>
        <row r="59">
          <cell r="C59" t="str">
            <v>EL HORMIGUERO</v>
          </cell>
          <cell r="D59">
            <v>52</v>
          </cell>
        </row>
        <row r="60">
          <cell r="C60" t="str">
            <v>PANCE</v>
          </cell>
          <cell r="D60">
            <v>53</v>
          </cell>
        </row>
        <row r="61">
          <cell r="C61" t="str">
            <v>LA BUITRERA</v>
          </cell>
          <cell r="D61">
            <v>54</v>
          </cell>
        </row>
        <row r="62">
          <cell r="C62" t="str">
            <v>VILLACARMELO</v>
          </cell>
          <cell r="D62">
            <v>55</v>
          </cell>
        </row>
        <row r="63">
          <cell r="C63" t="str">
            <v>LOS ANDES</v>
          </cell>
          <cell r="D63">
            <v>56</v>
          </cell>
        </row>
        <row r="64">
          <cell r="C64" t="str">
            <v>PICHINDE</v>
          </cell>
          <cell r="D64">
            <v>57</v>
          </cell>
        </row>
        <row r="65">
          <cell r="C65" t="str">
            <v>LA LEONERA</v>
          </cell>
          <cell r="D65">
            <v>58</v>
          </cell>
        </row>
        <row r="66">
          <cell r="C66" t="str">
            <v>FELIDIA</v>
          </cell>
          <cell r="D66">
            <v>59</v>
          </cell>
        </row>
        <row r="67">
          <cell r="C67" t="str">
            <v>EL SALADITO</v>
          </cell>
          <cell r="D67">
            <v>60</v>
          </cell>
        </row>
        <row r="68">
          <cell r="C68" t="str">
            <v>LA ELVIRA</v>
          </cell>
          <cell r="D68">
            <v>61</v>
          </cell>
        </row>
        <row r="69">
          <cell r="C69" t="str">
            <v>LA CASTILLA</v>
          </cell>
          <cell r="D69">
            <v>62</v>
          </cell>
        </row>
        <row r="70">
          <cell r="C70" t="str">
            <v>LA PAZ</v>
          </cell>
          <cell r="D70">
            <v>63</v>
          </cell>
        </row>
        <row r="71">
          <cell r="C71" t="str">
            <v>MONTEBELLO</v>
          </cell>
          <cell r="D71">
            <v>64</v>
          </cell>
        </row>
        <row r="72">
          <cell r="C72" t="str">
            <v>GOLONDRINAS</v>
          </cell>
          <cell r="D72">
            <v>65</v>
          </cell>
        </row>
        <row r="73">
          <cell r="C73" t="str">
            <v>SANTIAGO DE CALI</v>
          </cell>
          <cell r="D73">
            <v>99</v>
          </cell>
        </row>
        <row r="851">
          <cell r="O851" t="str">
            <v>FONDO</v>
          </cell>
          <cell r="P851" t="str">
            <v>NOMBRE FONDO</v>
          </cell>
        </row>
        <row r="852">
          <cell r="O852" t="str">
            <v>1.2.1.0.00</v>
          </cell>
          <cell r="P852" t="str">
            <v>Ingresos corrientes de Libre Destinación</v>
          </cell>
        </row>
        <row r="853">
          <cell r="O853" t="str">
            <v>1.2.1.0.00</v>
          </cell>
          <cell r="P853" t="str">
            <v>Ingresos corrientes de Libre Destinación</v>
          </cell>
        </row>
        <row r="854">
          <cell r="O854" t="str">
            <v>1.2.2.0.00.01</v>
          </cell>
          <cell r="P854" t="str">
            <v>Servicios de expedición de permisos, conceptos ambientales</v>
          </cell>
        </row>
        <row r="855">
          <cell r="O855" t="str">
            <v>1.2.2.0.00.02</v>
          </cell>
          <cell r="P855" t="str">
            <v>contribucion y recargos valorización</v>
          </cell>
        </row>
        <row r="856">
          <cell r="O856" t="str">
            <v>1.2.2.0.00.03</v>
          </cell>
          <cell r="P856" t="str">
            <v>Impuesto de Circulación y Tránsito Sobre Vehículos de Servicio Público - S.I.T.MIO</v>
          </cell>
        </row>
        <row r="857">
          <cell r="O857" t="str">
            <v>1.2.2.0.00.04</v>
          </cell>
          <cell r="P857" t="str">
            <v>Conceptos técnicos aprovechamiento de las aguas subterráneas y superficiales</v>
          </cell>
        </row>
        <row r="858">
          <cell r="O858" t="str">
            <v>1.2.2.0.00.05</v>
          </cell>
          <cell r="P858" t="str">
            <v>Sanciones por Violación de Normas - DAGMA</v>
          </cell>
        </row>
        <row r="859">
          <cell r="O859" t="str">
            <v>1.2.2.0.00.06</v>
          </cell>
          <cell r="P859" t="str">
            <v>Seguimiento plan de saneamiento y manejo de vertimientos</v>
          </cell>
        </row>
        <row r="860">
          <cell r="O860" t="str">
            <v>1.2.2.0.00.07</v>
          </cell>
          <cell r="P860" t="str">
            <v>Contribucion valorizacion nuevo plan de obras</v>
          </cell>
        </row>
        <row r="861">
          <cell r="O861" t="str">
            <v>1.2.2.0.00.08</v>
          </cell>
          <cell r="P861" t="str">
            <v>Aportes urbanísticos por mayor edificabilidad</v>
          </cell>
        </row>
        <row r="862">
          <cell r="O862" t="str">
            <v>1.2.2.0.00.09</v>
          </cell>
          <cell r="P862" t="str">
            <v>Expedición de Licencias de funcionamiento de establecimientos educativos para el trabajo y el desarrollo humano</v>
          </cell>
        </row>
        <row r="863">
          <cell r="O863" t="str">
            <v>1.2.2.0.00.10</v>
          </cell>
          <cell r="P863" t="str">
            <v>Fondo de Promoción de la Movilidad Sostenible</v>
          </cell>
        </row>
        <row r="864">
          <cell r="O864" t="str">
            <v>1.2.2.0.00.11</v>
          </cell>
          <cell r="P864" t="str">
            <v>Recursos Convenio Municipio CDAV</v>
          </cell>
        </row>
        <row r="865">
          <cell r="O865" t="str">
            <v>1.2.2.0.00.12</v>
          </cell>
          <cell r="P865" t="str">
            <v>Participación en la Plusvalía</v>
          </cell>
        </row>
        <row r="866">
          <cell r="O866" t="str">
            <v>1.2.2.0.00.13</v>
          </cell>
          <cell r="P866" t="str">
            <v>Impuesto de Circulación y Tránsito Sobre Vehículos de Servicio Público - Tradicional</v>
          </cell>
        </row>
        <row r="867">
          <cell r="O867" t="str">
            <v>1.2.2.0.00.14</v>
          </cell>
          <cell r="P867" t="str">
            <v xml:space="preserve"> Otros derechos de Tránsito </v>
          </cell>
        </row>
        <row r="868">
          <cell r="O868" t="str">
            <v>1.2.2.0.00.15</v>
          </cell>
          <cell r="P868" t="str">
            <v>Participación del impuesto sobre vehículos automotores</v>
          </cell>
        </row>
        <row r="869">
          <cell r="O869" t="str">
            <v>1.2.2.0.00.16</v>
          </cell>
          <cell r="P869" t="str">
            <v>Cobros por Estacionamiento en Espacio Público o en Lotes de Parqueo</v>
          </cell>
        </row>
        <row r="870">
          <cell r="O870" t="str">
            <v>1.2.2.0.00.17</v>
          </cell>
          <cell r="P870" t="str">
            <v>Sobretasa Gasol malla vial</v>
          </cell>
        </row>
        <row r="871">
          <cell r="O871" t="str">
            <v>1.2.2.0.00.18</v>
          </cell>
          <cell r="P871" t="str">
            <v>Sobt gasol 97%(15%)</v>
          </cell>
        </row>
        <row r="872">
          <cell r="O872" t="str">
            <v>1.2.2.0.00.19</v>
          </cell>
          <cell r="P872" t="str">
            <v>Impuesto a la TelefoníaUrbana</v>
          </cell>
        </row>
        <row r="873">
          <cell r="O873" t="str">
            <v>1.2.3.1.01</v>
          </cell>
          <cell r="P873" t="str">
            <v>Sobretasa / participación ambiental - Corporaciones Autónomas Regionales</v>
          </cell>
        </row>
        <row r="874">
          <cell r="O874" t="str">
            <v>1.2.3.1.03.01</v>
          </cell>
          <cell r="P874" t="str">
            <v>Impuesto de Circulación y Tránsito Sobre Vehículos de Servicio Público - S.I.T.MIO</v>
          </cell>
        </row>
        <row r="875">
          <cell r="O875" t="str">
            <v>1.2.3.1.03.02</v>
          </cell>
          <cell r="P875" t="str">
            <v>Impuesto de Circulación y Tránsito Sobre Vehículos de Servicio Público - Tradicional</v>
          </cell>
        </row>
        <row r="876">
          <cell r="O876" t="str">
            <v>1.2.3.1.05.01</v>
          </cell>
          <cell r="P876" t="str">
            <v>Impuesto de Alumbrado Público - Predio Lotes</v>
          </cell>
        </row>
        <row r="877">
          <cell r="O877" t="str">
            <v>1.2.3.1.05.02</v>
          </cell>
          <cell r="P877" t="str">
            <v>Impuesto de Alumbrado Público EMCALI y Otros Comercializadores</v>
          </cell>
        </row>
        <row r="878">
          <cell r="O878" t="str">
            <v>1.2.3.1.05.03</v>
          </cell>
          <cell r="P878" t="str">
            <v>alumb Acdo 357  (10% navideño)</v>
          </cell>
        </row>
        <row r="879">
          <cell r="O879" t="str">
            <v>1.2.3.1.05.04</v>
          </cell>
          <cell r="P879" t="str">
            <v>Impuesto de Alumbrado Público Liquidaciòn Directa</v>
          </cell>
        </row>
        <row r="880">
          <cell r="O880" t="str">
            <v>1.2.3.1.12</v>
          </cell>
          <cell r="P880" t="str">
            <v xml:space="preserve">Impuesto de espectáculos públicos nacional con destino al deporte </v>
          </cell>
        </row>
        <row r="881">
          <cell r="O881" t="str">
            <v>1.2.3.1.14</v>
          </cell>
          <cell r="P881" t="str">
            <v>Sobretasa Bomberil</v>
          </cell>
        </row>
        <row r="882">
          <cell r="O882" t="str">
            <v>1.2.3.1.14.01</v>
          </cell>
          <cell r="P882" t="str">
            <v>Impuesto de Alumbrado Público - Predio Lotes</v>
          </cell>
        </row>
        <row r="883">
          <cell r="O883" t="str">
            <v>1.2.3.1.14.02</v>
          </cell>
          <cell r="P883" t="str">
            <v>Impuesto de Alumbrado Público EMCALI y Otros Comercializadores</v>
          </cell>
        </row>
        <row r="884">
          <cell r="O884" t="str">
            <v>1.2.3.1.14.03</v>
          </cell>
          <cell r="P884" t="str">
            <v>alumb Acdo 357  (10% navideño)</v>
          </cell>
        </row>
        <row r="885">
          <cell r="O885" t="str">
            <v>1.2.3.1.14.04</v>
          </cell>
          <cell r="P885" t="str">
            <v>Impuesto de Alumbrado Público Liquidaciòn Directa</v>
          </cell>
        </row>
        <row r="886">
          <cell r="O886" t="str">
            <v>1.2.3.1.15</v>
          </cell>
          <cell r="P886" t="str">
            <v>Sobretasa bomberil</v>
          </cell>
        </row>
        <row r="887">
          <cell r="O887" t="str">
            <v>1.2.3.1.17</v>
          </cell>
          <cell r="P887" t="str">
            <v>Sobretasa de solidaridad servicios públicos acueducto, aseo y alcantarillado</v>
          </cell>
        </row>
        <row r="888">
          <cell r="O888" t="str">
            <v>1.2.3.1.18</v>
          </cell>
          <cell r="P888" t="str">
            <v>Sobretasa de solidaridad servicios públicos acueducto, aseo y alcantarillado</v>
          </cell>
        </row>
        <row r="889">
          <cell r="O889" t="str">
            <v>1.2.3.1.18.01</v>
          </cell>
          <cell r="P889" t="str">
            <v>Tasa Prodeporte 10% Alimentacion y transporte</v>
          </cell>
        </row>
        <row r="890">
          <cell r="O890" t="str">
            <v>1.2.3.1.18.02</v>
          </cell>
          <cell r="P890" t="str">
            <v>Tasa Prodeporte 90% Manifestaciones deportivas y recreativas</v>
          </cell>
        </row>
        <row r="891">
          <cell r="O891" t="str">
            <v>1.2.3.1.19.01</v>
          </cell>
          <cell r="P891" t="str">
            <v xml:space="preserve">Estampilla procultura </v>
          </cell>
        </row>
        <row r="892">
          <cell r="O892" t="str">
            <v>1.2.3.1.19.02</v>
          </cell>
          <cell r="P892" t="str">
            <v>Estamp Pro-cul Fonpet</v>
          </cell>
        </row>
        <row r="893">
          <cell r="O893" t="str">
            <v>1.2.3.1.19.03</v>
          </cell>
          <cell r="P893" t="str">
            <v>estampilla procultura Ley 397/97 (seguridad social de los gestores culturales 10%)</v>
          </cell>
        </row>
        <row r="894">
          <cell r="O894" t="str">
            <v>1.2.3.1.19.04</v>
          </cell>
          <cell r="P894" t="str">
            <v>estampilla procultura ley 1379/2010 (Red Nacional de bibliotecas 10%)</v>
          </cell>
        </row>
        <row r="895">
          <cell r="O895" t="str">
            <v>1.2.3.1.19.05</v>
          </cell>
          <cell r="P895" t="str">
            <v>estampilla procultura acuerdo 232 (conservacion patrimonio cultural 5%)</v>
          </cell>
        </row>
        <row r="896">
          <cell r="O896" t="str">
            <v>1.2.3.1.19.06</v>
          </cell>
          <cell r="P896" t="str">
            <v>estampilla procultura acuerdo 0313 (fin inst popular de cultura 7% del 60%)</v>
          </cell>
        </row>
        <row r="897">
          <cell r="O897" t="str">
            <v>1.2.3.1.19.21</v>
          </cell>
          <cell r="P897" t="str">
            <v>Estampilla para el bienestar del Adulto mayor</v>
          </cell>
        </row>
        <row r="898">
          <cell r="O898" t="str">
            <v>1.2.3.1.19.22</v>
          </cell>
          <cell r="P898" t="str">
            <v>Estampilla para el bienestar del Adulto mayor (FONPET - 20%)</v>
          </cell>
        </row>
        <row r="899">
          <cell r="O899" t="str">
            <v>1.2.3.1.19.41</v>
          </cell>
          <cell r="P899" t="str">
            <v>Estampillas Prodesarrollo Fonpet</v>
          </cell>
        </row>
        <row r="900">
          <cell r="O900" t="str">
            <v>1.2.3.1.19.42</v>
          </cell>
          <cell r="P900" t="str">
            <v>Estampilla Prodesarrollo Urbano  (20%  primera infancia)</v>
          </cell>
        </row>
        <row r="901">
          <cell r="O901" t="str">
            <v>1.2.3.1.19.43</v>
          </cell>
          <cell r="P901" t="str">
            <v>Estampilla Prodesarrollo Urbano  (10%  bilinguismo Acuerdo 469/2019)</v>
          </cell>
        </row>
        <row r="902">
          <cell r="O902" t="str">
            <v>1.2.3.1.19.44</v>
          </cell>
          <cell r="P902" t="str">
            <v>Estampilla Prodesarrollo Urbano  (10% Equidad de Genero)</v>
          </cell>
        </row>
        <row r="903">
          <cell r="O903" t="str">
            <v>1.2.3.1.19.45</v>
          </cell>
          <cell r="P903" t="str">
            <v>Estampilla Prodesarrollo Urbano  (10% Afro )</v>
          </cell>
        </row>
        <row r="904">
          <cell r="O904" t="str">
            <v>1.2.3.1.19.46</v>
          </cell>
          <cell r="P904" t="str">
            <v>Estampilla Pro desarrollo10% Victimas de Conflicto Armado</v>
          </cell>
        </row>
        <row r="905">
          <cell r="O905" t="str">
            <v>1.2.3.1.19.47</v>
          </cell>
          <cell r="P905" t="str">
            <v>Estampilla Prodesarrollo Urbano  (5% Alimentacion escolar)</v>
          </cell>
        </row>
        <row r="906">
          <cell r="O906" t="str">
            <v>1.2.3.1.19.48</v>
          </cell>
          <cell r="P906" t="str">
            <v>Estampilla Prodesarrollo Urbano  (5% Adulto mayor )</v>
          </cell>
        </row>
        <row r="907">
          <cell r="O907" t="str">
            <v>1.2.3.1.19.49</v>
          </cell>
          <cell r="P907" t="str">
            <v>Estampilla Prodesarrollo Urbano  (5% Discapacidad y enfermedades huerfanas)</v>
          </cell>
        </row>
        <row r="908">
          <cell r="O908" t="str">
            <v>1.2.3.1.19.50</v>
          </cell>
          <cell r="P908" t="str">
            <v>Estampilla Prodesarrollo Urbano  (5% Capital semilla)</v>
          </cell>
        </row>
        <row r="909">
          <cell r="O909" t="str">
            <v>1.2.3.2.01</v>
          </cell>
          <cell r="P909" t="str">
            <v>Contribución sobre Contratos de Obra Pública</v>
          </cell>
        </row>
        <row r="910">
          <cell r="O910" t="str">
            <v>1.2.3.2.02.01</v>
          </cell>
          <cell r="P910" t="str">
            <v>Concurso Económico - Estratificación</v>
          </cell>
        </row>
        <row r="911">
          <cell r="O911" t="str">
            <v>1.2.3.2.02.02</v>
          </cell>
          <cell r="P911" t="str">
            <v>Contribución Sector Eléctrico</v>
          </cell>
        </row>
        <row r="912">
          <cell r="O912" t="str">
            <v>1.2.3.2.02.03</v>
          </cell>
          <cell r="P912" t="str">
            <v>Cuotas de auditaje</v>
          </cell>
        </row>
        <row r="913">
          <cell r="O913" t="str">
            <v>1.2.3.2.03</v>
          </cell>
          <cell r="P913" t="str">
            <v>Tasas retributivas</v>
          </cell>
        </row>
        <row r="914">
          <cell r="O914" t="str">
            <v>1.2.3.2.05.01</v>
          </cell>
          <cell r="P914" t="str">
            <v xml:space="preserve">Tasa Prodeporte </v>
          </cell>
        </row>
        <row r="915">
          <cell r="O915" t="str">
            <v>1.2.3.2.05.02</v>
          </cell>
          <cell r="P915" t="str">
            <v>Derechos de Tránsito en Àreas Restringidas o de Alta Congestión</v>
          </cell>
        </row>
        <row r="916">
          <cell r="O916" t="str">
            <v>1.2.3.2.05.03</v>
          </cell>
          <cell r="P916" t="str">
            <v>Incentivo al Aprovechamiento y Tratamiento de Residuos Sólidos</v>
          </cell>
        </row>
        <row r="917">
          <cell r="O917" t="str">
            <v>1.2.3.2.05.04</v>
          </cell>
          <cell r="P917" t="str">
            <v>Zonas verdes adquisicion terrenos</v>
          </cell>
        </row>
        <row r="918">
          <cell r="O918" t="str">
            <v>1.2.3.2.05.05</v>
          </cell>
          <cell r="P918" t="str">
            <v>Tasa por utilización de aguas subterránea y superficiales</v>
          </cell>
        </row>
        <row r="919">
          <cell r="O919" t="str">
            <v>1.2.3.2.05.06</v>
          </cell>
          <cell r="P919" t="str">
            <v>Tasa Compensación Arbórea</v>
          </cell>
        </row>
        <row r="920">
          <cell r="O920" t="str">
            <v>1.2.3.2.06</v>
          </cell>
          <cell r="P920" t="str">
            <v>Contribución sobre Contratos de Obra Pública</v>
          </cell>
        </row>
        <row r="921">
          <cell r="O921" t="str">
            <v>1.2.3.2.06.01</v>
          </cell>
          <cell r="P921" t="str">
            <v>CNPyC 45% Dec 1284/17</v>
          </cell>
        </row>
        <row r="922">
          <cell r="O922" t="str">
            <v>1.2.3.2.06.02</v>
          </cell>
          <cell r="P922" t="str">
            <v>CNPyC 15% Dec 1284/1</v>
          </cell>
        </row>
        <row r="923">
          <cell r="O923" t="str">
            <v>1.2.3.2.06.03</v>
          </cell>
          <cell r="P923" t="str">
            <v>CNPyC 40% ley1801/16</v>
          </cell>
        </row>
        <row r="924">
          <cell r="O924" t="str">
            <v>1.2.3.2.06.04</v>
          </cell>
          <cell r="P924" t="str">
            <v>CNSCC 30%LEY 2197/22</v>
          </cell>
        </row>
        <row r="925">
          <cell r="O925" t="str">
            <v>1.2.3.2.06.05</v>
          </cell>
          <cell r="P925" t="str">
            <v>CNSCC TransferenciaPolicía Medidas Correctivas15% LEY 2197/22</v>
          </cell>
        </row>
        <row r="926">
          <cell r="O926" t="str">
            <v>1.2.3.2.06.06</v>
          </cell>
          <cell r="P926" t="str">
            <v>CNSCC TransferenciaPolicíaVigilancia 15% LEY 2197/22</v>
          </cell>
        </row>
        <row r="927">
          <cell r="O927" t="str">
            <v>1.2.3.2.06.07</v>
          </cell>
          <cell r="P927" t="str">
            <v>CNSCC 25%LEY 2197/22</v>
          </cell>
        </row>
        <row r="928">
          <cell r="O928" t="str">
            <v>1.2.3.2.06.08</v>
          </cell>
          <cell r="P928" t="str">
            <v>CNSCC TransferenciaMinisterio15% LEY 2197/22</v>
          </cell>
        </row>
        <row r="929">
          <cell r="O929" t="str">
            <v>1.2.3.2.07</v>
          </cell>
          <cell r="P929" t="str">
            <v>Contribución Sector Eléctrico</v>
          </cell>
        </row>
        <row r="930">
          <cell r="O930" t="str">
            <v>1.2.3.2.07.01</v>
          </cell>
          <cell r="P930" t="str">
            <v>infracciones de transito ley 769-02</v>
          </cell>
        </row>
        <row r="931">
          <cell r="O931" t="str">
            <v>1.2.3.2.07.02</v>
          </cell>
          <cell r="P931" t="str">
            <v xml:space="preserve">Multa Violencia Intrafamiliar </v>
          </cell>
        </row>
        <row r="932">
          <cell r="O932" t="str">
            <v>1.2.3.2.09.01</v>
          </cell>
          <cell r="P932" t="str">
            <v>Venta servicios Salud-Zoonosis</v>
          </cell>
        </row>
        <row r="933">
          <cell r="O933" t="str">
            <v>1.2.3.2.09.02</v>
          </cell>
          <cell r="P933" t="str">
            <v xml:space="preserve">Cursos de Conducción Escuela de Enseñanzas </v>
          </cell>
        </row>
        <row r="934">
          <cell r="O934" t="str">
            <v>1.2.3.2.09.03</v>
          </cell>
          <cell r="P934" t="str">
            <v>Arrendamiento Escenarios Deportivos (Conv Municipio-Univalle)</v>
          </cell>
        </row>
        <row r="935">
          <cell r="O935" t="str">
            <v>1.2.3.2.09.06</v>
          </cell>
          <cell r="P935" t="str">
            <v xml:space="preserve">Venta de Activos </v>
          </cell>
        </row>
        <row r="936">
          <cell r="O936" t="str">
            <v>1.2.3.2.10</v>
          </cell>
          <cell r="P936" t="str">
            <v>Tasas retributivas</v>
          </cell>
        </row>
        <row r="937">
          <cell r="O937" t="str">
            <v>1.2.3.2.11</v>
          </cell>
          <cell r="P937" t="str">
            <v>Tasas compensatorias</v>
          </cell>
        </row>
        <row r="938">
          <cell r="O938" t="str">
            <v>1.2.3.2.15</v>
          </cell>
          <cell r="P938" t="str">
            <v>Tasa por utilización de aguas subterránea y superficiales</v>
          </cell>
        </row>
        <row r="939">
          <cell r="O939" t="str">
            <v>1.2.3.2.21.01</v>
          </cell>
          <cell r="P939" t="str">
            <v xml:space="preserve">Otros derechos de Tránsito </v>
          </cell>
        </row>
        <row r="940">
          <cell r="O940" t="str">
            <v>1.2.3.2.21.02</v>
          </cell>
          <cell r="P940" t="str">
            <v>Cobros por Estacionamiento en Espacio Público o en Lotes de Parqueo</v>
          </cell>
        </row>
        <row r="941">
          <cell r="O941" t="str">
            <v>1.2.3.2.21.03</v>
          </cell>
          <cell r="P941" t="str">
            <v>Derechos de Tránsito en Àreas Restringidas o de Alta Congestión</v>
          </cell>
        </row>
        <row r="942">
          <cell r="O942" t="str">
            <v>1.2.3.2.21.04</v>
          </cell>
          <cell r="P942" t="str">
            <v>Recursos Convenio Municipio CDAV</v>
          </cell>
        </row>
        <row r="943">
          <cell r="O943" t="str">
            <v>1.2.3.2.22.03</v>
          </cell>
          <cell r="P943" t="str">
            <v>Expedición de Licencias de funcionamiento de establecimientos educativos para el trabajo y el desarrollo humano</v>
          </cell>
        </row>
        <row r="944">
          <cell r="O944" t="str">
            <v>1.2.3.2.22.04</v>
          </cell>
          <cell r="P944" t="str">
            <v>Incentivo al Aprovechamiento y Tratamiento de Residuos Sólidos</v>
          </cell>
        </row>
        <row r="945">
          <cell r="O945" t="str">
            <v>1.2.3.2.22.05</v>
          </cell>
          <cell r="P945" t="str">
            <v>Zonas verdes adquisicion terrenos</v>
          </cell>
        </row>
        <row r="946">
          <cell r="O946" t="str">
            <v>1.2.3.2.22.06</v>
          </cell>
          <cell r="P946" t="str">
            <v>Tasa Compensación Arbórea</v>
          </cell>
        </row>
        <row r="947">
          <cell r="O947" t="str">
            <v>1.2.3.2.22.07</v>
          </cell>
          <cell r="P947" t="str">
            <v>Contraprestación por el uso del espacio público</v>
          </cell>
        </row>
        <row r="948">
          <cell r="O948" t="str">
            <v>1.2.3.2.23.01</v>
          </cell>
          <cell r="P948" t="str">
            <v>Sanciones por Violación de Normas - DAGMA</v>
          </cell>
        </row>
        <row r="949">
          <cell r="O949" t="str">
            <v>1.2.3.2.24.01</v>
          </cell>
          <cell r="P949" t="str">
            <v>CNPyC 45% Dec 1284/17</v>
          </cell>
        </row>
        <row r="950">
          <cell r="O950" t="str">
            <v>1.2.3.2.24.02</v>
          </cell>
          <cell r="P950" t="str">
            <v>CNPyC 15% Dec 1284/17</v>
          </cell>
        </row>
        <row r="951">
          <cell r="O951" t="str">
            <v>1.2.3.2.24.03</v>
          </cell>
          <cell r="P951" t="str">
            <v>CNPyC 40% ley1801/16</v>
          </cell>
        </row>
        <row r="952">
          <cell r="O952" t="str">
            <v>1.2.3.2.24.04</v>
          </cell>
          <cell r="P952" t="str">
            <v>CNSCC 30%LEY 2197/22</v>
          </cell>
        </row>
        <row r="953">
          <cell r="O953" t="str">
            <v>1.2.3.2.24.05</v>
          </cell>
          <cell r="P953" t="str">
            <v>CNSCC TransPolic MedCor15% LEY 2197/22</v>
          </cell>
        </row>
        <row r="954">
          <cell r="O954" t="str">
            <v>1.2.3.2.24.06</v>
          </cell>
          <cell r="P954" t="str">
            <v>CNSCC TransPolic Vigilancia 15% LEY 2197/22</v>
          </cell>
        </row>
        <row r="955">
          <cell r="O955" t="str">
            <v>1.2.3.2.24.07</v>
          </cell>
          <cell r="P955" t="str">
            <v>CNSCC 25%LEY 2197/22</v>
          </cell>
        </row>
        <row r="956">
          <cell r="O956" t="str">
            <v>1.2.3.2.24.08</v>
          </cell>
          <cell r="P956" t="str">
            <v>CNSCC TransMin 15% LEY 2197/22</v>
          </cell>
        </row>
        <row r="957">
          <cell r="O957" t="str">
            <v>1.2.3.2.25.01</v>
          </cell>
          <cell r="P957" t="str">
            <v>Multas infracciones de tránsito ley 769-02</v>
          </cell>
        </row>
        <row r="958">
          <cell r="O958" t="str">
            <v>1.2.3.2.25.02</v>
          </cell>
          <cell r="P958" t="str">
            <v xml:space="preserve">Multa Violencia Intrafamiliar </v>
          </cell>
        </row>
        <row r="959">
          <cell r="O959" t="str">
            <v>1.2.3.2.25.03</v>
          </cell>
          <cell r="P959" t="str">
            <v>Multas por Maltrato Animal</v>
          </cell>
        </row>
        <row r="960">
          <cell r="O960" t="str">
            <v>1.2.3.2.25.04</v>
          </cell>
          <cell r="P960" t="str">
            <v>Multas y sanciones sanitarias secretaría de Salud</v>
          </cell>
        </row>
        <row r="961">
          <cell r="O961" t="str">
            <v>1.2.3.2.27.01</v>
          </cell>
          <cell r="P961" t="str">
            <v>Venta servicios Salud-Zoonosis</v>
          </cell>
        </row>
        <row r="962">
          <cell r="O962" t="str">
            <v>1.2.3.2.27.02</v>
          </cell>
          <cell r="P962" t="str">
            <v xml:space="preserve">Cursos de Conducción Escuela de Enseñanzas </v>
          </cell>
        </row>
        <row r="963">
          <cell r="O963" t="str">
            <v>1.2.3.2.27.03</v>
          </cell>
          <cell r="P963" t="str">
            <v>Arrendamiento Escenarios Deportivos (Conv Municipio-Univalle)</v>
          </cell>
        </row>
        <row r="964">
          <cell r="O964" t="str">
            <v>1.2.3.2.27.04</v>
          </cell>
          <cell r="P964" t="str">
            <v>Venta de Bienes y Servicios Concesión Amoblamiento Urbano - Interventoría</v>
          </cell>
        </row>
        <row r="965">
          <cell r="O965" t="str">
            <v>1.2.3.2.27.05</v>
          </cell>
          <cell r="P965" t="str">
            <v>Venta de bienes y servicios-Valorizacion</v>
          </cell>
        </row>
        <row r="966">
          <cell r="O966" t="str">
            <v>1.2.3.2.27.06</v>
          </cell>
          <cell r="P966" t="str">
            <v>Venta de activos</v>
          </cell>
        </row>
        <row r="967">
          <cell r="O967" t="str">
            <v>1.2.3.2.28.01</v>
          </cell>
          <cell r="P967" t="str">
            <v>Coljuegos  25%</v>
          </cell>
        </row>
        <row r="968">
          <cell r="O968" t="str">
            <v>1.2.3.2.28.02</v>
          </cell>
          <cell r="P968" t="str">
            <v>Coljuegos S.S.F. 75%</v>
          </cell>
        </row>
        <row r="969">
          <cell r="O969" t="str">
            <v>1.2.3.3.01.01</v>
          </cell>
          <cell r="P969" t="str">
            <v>Participación de la Contribución Parafiscal Cultural</v>
          </cell>
        </row>
        <row r="970">
          <cell r="O970" t="str">
            <v>1.2.3.3.01.02</v>
          </cell>
          <cell r="P970" t="str">
            <v>Participación del impuesto sobre vehículos automotores</v>
          </cell>
        </row>
        <row r="971">
          <cell r="O971" t="str">
            <v>1.2.3.3.03</v>
          </cell>
          <cell r="P971" t="str">
            <v>Aportes Nación Alimentación Escolar-MEN</v>
          </cell>
        </row>
        <row r="972">
          <cell r="O972" t="str">
            <v>1.2.3.3.04.01</v>
          </cell>
          <cell r="P972" t="str">
            <v>Fondo de Mitigación de Emergencias "FOME"</v>
          </cell>
        </row>
        <row r="973">
          <cell r="O973" t="str">
            <v>1.2.3.3.04.03</v>
          </cell>
          <cell r="P973" t="str">
            <v>Convenio ICBF 76006082021</v>
          </cell>
        </row>
        <row r="974">
          <cell r="O974" t="str">
            <v>1.2.3.3.04.05</v>
          </cell>
          <cell r="P974" t="str">
            <v>Participación ImpuestoAl Cigarrillo</v>
          </cell>
        </row>
        <row r="975">
          <cell r="O975" t="str">
            <v>1.2.3.3.04.12</v>
          </cell>
          <cell r="P975" t="str">
            <v>Programa de Prevención y Control de la Tuberculosis</v>
          </cell>
        </row>
        <row r="976">
          <cell r="O976" t="str">
            <v>1.2.3.3.04.13</v>
          </cell>
          <cell r="P976" t="str">
            <v>Festival de Música del Pacífico Petronio Álvarez</v>
          </cell>
        </row>
        <row r="977">
          <cell r="O977" t="str">
            <v>1.2.3.3.04.14</v>
          </cell>
          <cell r="P977" t="str">
            <v>Convenio No.134/22 (Fondo Nacional Estupefacientes)</v>
          </cell>
        </row>
        <row r="978">
          <cell r="O978" t="str">
            <v>1.2.3.3.04.15</v>
          </cell>
          <cell r="P978" t="str">
            <v>Apoyo Proceso de Certificación Discapacidad Nacional</v>
          </cell>
        </row>
        <row r="979">
          <cell r="O979" t="str">
            <v>1.2.3.3.04.16</v>
          </cell>
          <cell r="P979" t="str">
            <v>Fortalecimiento de la Atención en Salud de la Población Migrante no Asegurada Nacional</v>
          </cell>
        </row>
        <row r="980">
          <cell r="O980" t="str">
            <v>1.2.3.3.04.17</v>
          </cell>
          <cell r="P980" t="str">
            <v>Convenios ICBF</v>
          </cell>
        </row>
        <row r="981">
          <cell r="O981" t="str">
            <v>1.2.3.3.04.19</v>
          </cell>
          <cell r="P981" t="str">
            <v>Campañas Control Lepra</v>
          </cell>
        </row>
        <row r="982">
          <cell r="O982" t="str">
            <v>1.2.3.3.07.01</v>
          </cell>
          <cell r="P982" t="str">
            <v>Coljuegos S.S.F. 75%</v>
          </cell>
        </row>
        <row r="983">
          <cell r="O983" t="str">
            <v>1.2.3.3.07.01</v>
          </cell>
          <cell r="P983" t="str">
            <v>Coljuegos S.S.F. 75%</v>
          </cell>
        </row>
        <row r="984">
          <cell r="O984" t="str">
            <v>1.2.3.3.07.02</v>
          </cell>
          <cell r="P984" t="str">
            <v>Coljuegos 25%</v>
          </cell>
        </row>
        <row r="985">
          <cell r="O985" t="str">
            <v>1.2.3.3.07.02</v>
          </cell>
          <cell r="P985" t="str">
            <v>Coljuegos 25%</v>
          </cell>
        </row>
        <row r="986">
          <cell r="O986" t="str">
            <v>1.2.3.3.07.03</v>
          </cell>
          <cell r="P986" t="str">
            <v xml:space="preserve">ADRES SSF (Régimen Subsidiado) </v>
          </cell>
        </row>
        <row r="987">
          <cell r="O987" t="str">
            <v>1.2.3.3.07.04</v>
          </cell>
          <cell r="P987" t="str">
            <v>Particip. Dptal. Subsd. S.S.F</v>
          </cell>
        </row>
        <row r="988">
          <cell r="O988" t="str">
            <v>1.2.3.3.08.01</v>
          </cell>
          <cell r="P988" t="str">
            <v>Cuotas partes pensionales</v>
          </cell>
        </row>
        <row r="989">
          <cell r="O989" t="str">
            <v>1.2.3.3.11.01</v>
          </cell>
          <cell r="P989" t="str">
            <v>Indemnizaciones relacionadas con seguros no de vida Libre Destinación</v>
          </cell>
        </row>
        <row r="990">
          <cell r="O990" t="str">
            <v>1.2.3.3.11.02</v>
          </cell>
          <cell r="P990" t="str">
            <v>Indemnizaciones relacionadas con seguros no de vida Destinación Específica</v>
          </cell>
        </row>
        <row r="991">
          <cell r="O991" t="str">
            <v>1.2.3.3.18.01</v>
          </cell>
          <cell r="P991" t="str">
            <v>Indemnizaciones relacionadas con seguros no de vida Libre Destinacion</v>
          </cell>
        </row>
        <row r="992">
          <cell r="O992" t="str">
            <v>1.2.3.3.18.02</v>
          </cell>
          <cell r="P992" t="str">
            <v>Indemnizaciones relacionadas con seguros no de vida Destinacion Especifica</v>
          </cell>
        </row>
        <row r="993">
          <cell r="O993" t="str">
            <v>1.2.3.4.02</v>
          </cell>
          <cell r="P993" t="str">
            <v xml:space="preserve">ICLD LEY 99 - Destino Ambiental </v>
          </cell>
        </row>
        <row r="994">
          <cell r="O994" t="str">
            <v>1.2.4.1.01.01</v>
          </cell>
          <cell r="P994" t="str">
            <v>SGP-Educación-Prestación de servicios CSF</v>
          </cell>
        </row>
        <row r="995">
          <cell r="O995" t="str">
            <v>1.2.4.1.01.02</v>
          </cell>
          <cell r="P995" t="str">
            <v>SGP-Educación-Prestación de servicios SSF</v>
          </cell>
        </row>
        <row r="996">
          <cell r="O996" t="str">
            <v>1.2.4.1.01.03</v>
          </cell>
          <cell r="P996" t="str">
            <v>SGP-Educación-Prestación de servicios cuota de administración CSF</v>
          </cell>
        </row>
        <row r="997">
          <cell r="O997" t="str">
            <v>1.2.4.1.03</v>
          </cell>
          <cell r="P997" t="str">
            <v>SGP-Educación-Calidad  por matrícula oficial</v>
          </cell>
        </row>
        <row r="998">
          <cell r="O998" t="str">
            <v>1.2.4.1.04</v>
          </cell>
          <cell r="P998" t="str">
            <v>SGP-Educación-Calidad  por gratuidad</v>
          </cell>
        </row>
        <row r="999">
          <cell r="O999" t="str">
            <v>1.2.4.2.01.01</v>
          </cell>
          <cell r="P999" t="str">
            <v>SGP-Salud-Régimen subsidiado SSF 11/12</v>
          </cell>
        </row>
        <row r="1000">
          <cell r="O1000" t="str">
            <v>1.2.4.2.01.02</v>
          </cell>
          <cell r="P1000" t="str">
            <v>SGP-Salud-Régimen subsidiado SSF 12/12</v>
          </cell>
        </row>
        <row r="1001">
          <cell r="O1001" t="str">
            <v>1.2.4.2.02.01</v>
          </cell>
          <cell r="P1001" t="str">
            <v>SGP-Salud-Salud pública 11/12</v>
          </cell>
        </row>
        <row r="1002">
          <cell r="O1002" t="str">
            <v>1.2.4.2.02.02</v>
          </cell>
          <cell r="P1002" t="str">
            <v>SGP-Salud-Salud pública 12/12</v>
          </cell>
        </row>
        <row r="1003">
          <cell r="O1003" t="str">
            <v>1.2.4.3.01.01</v>
          </cell>
          <cell r="P1003" t="str">
            <v>SGP-Propósito General-Deporte y recreación 11/12</v>
          </cell>
        </row>
        <row r="1004">
          <cell r="O1004" t="str">
            <v>1.2.4.3.01.02</v>
          </cell>
          <cell r="P1004" t="str">
            <v>SGP-Propósito General-Deporte y recreación 12/12</v>
          </cell>
        </row>
        <row r="1005">
          <cell r="O1005" t="str">
            <v>1.2.4.3.02.01</v>
          </cell>
          <cell r="P1005" t="str">
            <v>SGP-Propósito General-Cultura 11/12</v>
          </cell>
        </row>
        <row r="1006">
          <cell r="O1006" t="str">
            <v>1.2.4.3.02.02</v>
          </cell>
          <cell r="P1006" t="str">
            <v>SGP-Propósito General-Cultura 12/12</v>
          </cell>
        </row>
        <row r="1007">
          <cell r="O1007" t="str">
            <v>1.2.4.3.03.01</v>
          </cell>
          <cell r="P1007" t="str">
            <v>SGP-Propósito General-Propósito general Libre inversión 11/12</v>
          </cell>
        </row>
        <row r="1008">
          <cell r="O1008" t="str">
            <v>1.2.4.3.03.02</v>
          </cell>
          <cell r="P1008" t="str">
            <v>SGP-Propósito General-Propósito general Libre inversión 12/12</v>
          </cell>
        </row>
        <row r="1009">
          <cell r="O1009" t="str">
            <v>1.2.4.4.01.01</v>
          </cell>
          <cell r="P1009" t="str">
            <v>SGP-Asignación Especial-Programas de alimentación escolar 11/12</v>
          </cell>
        </row>
        <row r="1010">
          <cell r="O1010" t="str">
            <v>1.2.4.4.01.02</v>
          </cell>
          <cell r="P1010" t="str">
            <v>SGP-Asignación Especial-Programas de alimentación escolar 12/12</v>
          </cell>
        </row>
        <row r="1011">
          <cell r="O1011" t="str">
            <v>1.2.4.6.00.01</v>
          </cell>
          <cell r="P1011" t="str">
            <v>SGP-Agua potable y saneamiento básico 11/12</v>
          </cell>
        </row>
        <row r="1012">
          <cell r="O1012" t="str">
            <v>1.2.4.6.00.02</v>
          </cell>
          <cell r="P1012" t="str">
            <v>SGP-Agua potable y saneamiento básico 12/12</v>
          </cell>
        </row>
        <row r="1013">
          <cell r="O1013" t="str">
            <v>1.3.1.1.01.01</v>
          </cell>
          <cell r="P1013" t="str">
            <v>Disposición de activos</v>
          </cell>
        </row>
        <row r="1014">
          <cell r="O1014" t="str">
            <v>1.3.1.1.01.02</v>
          </cell>
          <cell r="P1014" t="str">
            <v>Disposición de activos-Fonpet</v>
          </cell>
        </row>
        <row r="1015">
          <cell r="O1015" t="str">
            <v>1.3.1.1.02.01</v>
          </cell>
          <cell r="P1015" t="str">
            <v>Excedentes Financieros EMCALI</v>
          </cell>
        </row>
        <row r="1016">
          <cell r="O1016" t="str">
            <v>1.3.1.1.02.02</v>
          </cell>
          <cell r="P1016" t="str">
            <v>Excedentes Financieros EMCALI S.S.F</v>
          </cell>
        </row>
        <row r="1017">
          <cell r="O1017" t="str">
            <v>1.3.1.1.03</v>
          </cell>
          <cell r="P1017" t="str">
            <v>Dividendos y Utilidades por Otras Inversiones de Capital</v>
          </cell>
        </row>
        <row r="1018">
          <cell r="O1018" t="str">
            <v>1.3.1.1.05</v>
          </cell>
          <cell r="P1018" t="str">
            <v>Recursos de crédito interno</v>
          </cell>
        </row>
        <row r="1019">
          <cell r="O1019" t="str">
            <v>1.3.1.1.06.01</v>
          </cell>
          <cell r="P1019" t="str">
            <v>PSA ( Pago Servicios Ambientales )</v>
          </cell>
        </row>
        <row r="1020">
          <cell r="O1020" t="str">
            <v>1.3.1.1.07.01</v>
          </cell>
          <cell r="P1020" t="str">
            <v>CUR 051/17 EMCALI SSF</v>
          </cell>
        </row>
        <row r="1021">
          <cell r="O1021" t="str">
            <v>1.3.1.1.07.02</v>
          </cell>
          <cell r="P1021" t="str">
            <v>CUR 016/18EMCALI SSF</v>
          </cell>
        </row>
        <row r="1022">
          <cell r="O1022" t="str">
            <v>1.3.1.1.07.03</v>
          </cell>
          <cell r="P1022" t="str">
            <v>recursos emcali - conpes 3858/16 - CUR 625/19</v>
          </cell>
        </row>
        <row r="1023">
          <cell r="O1023" t="str">
            <v>1.3.1.1.07.04</v>
          </cell>
          <cell r="P1023" t="str">
            <v>recursos emcali - conpes 3858/16 - CUR 626/19</v>
          </cell>
        </row>
        <row r="1024">
          <cell r="O1024" t="str">
            <v>1.3.1.1.07.05</v>
          </cell>
          <cell r="P1024" t="str">
            <v>recursos emcali - conpes 3858/16 - CUR 627/19</v>
          </cell>
        </row>
        <row r="1025">
          <cell r="O1025" t="str">
            <v>1.3.1.1.07.06</v>
          </cell>
          <cell r="P1025" t="str">
            <v>recursos emcali - conpes 3858/16 - CUR 880/19</v>
          </cell>
        </row>
        <row r="1026">
          <cell r="O1026" t="str">
            <v>1.3.1.1.07.07</v>
          </cell>
          <cell r="P1026" t="str">
            <v>recursos emcali - conpes 3858/16 - CUR 881/19</v>
          </cell>
        </row>
        <row r="1027">
          <cell r="O1027" t="str">
            <v>1.3.1.1.07.08</v>
          </cell>
          <cell r="P1027" t="str">
            <v>recursos emcali - conpes 3858/16-  CUR 882/19</v>
          </cell>
        </row>
        <row r="1028">
          <cell r="O1028" t="str">
            <v>1.3.1.1.07.09</v>
          </cell>
          <cell r="P1028" t="str">
            <v>DPS - ALAMEDA</v>
          </cell>
        </row>
        <row r="1029">
          <cell r="O1029" t="str">
            <v>1.3.1.1.08.01</v>
          </cell>
          <cell r="P1029" t="str">
            <v>Fund for cities of services</v>
          </cell>
        </row>
        <row r="1030">
          <cell r="O1030" t="str">
            <v>1.3.1.1.08.02</v>
          </cell>
          <cell r="P1030" t="str">
            <v>Resolución 1585/21 2da. Versión Premio Nacional de Biblioteca "Daniel Samper Ortega" 2021</v>
          </cell>
        </row>
        <row r="1031">
          <cell r="O1031" t="str">
            <v>1.3.1.1.08.03</v>
          </cell>
          <cell r="P1031" t="str">
            <v>Resolución 2388/2022 Premio Nacional De Bibliotecas Públicas "Daniel Samper Ortega" 2022</v>
          </cell>
        </row>
        <row r="1032">
          <cell r="O1032" t="str">
            <v>1.3.1.1.09</v>
          </cell>
          <cell r="P1032" t="str">
            <v>Recuperación de cartera - préstamos</v>
          </cell>
        </row>
        <row r="1033">
          <cell r="O1033" t="str">
            <v>1.3.1.1.09.01</v>
          </cell>
          <cell r="P1033" t="str">
            <v>Recuperación de cartera Capital - préstamos-Fondo Solidario y de Oportunidades</v>
          </cell>
        </row>
        <row r="1034">
          <cell r="O1034" t="str">
            <v>1.3.1.1.09.02</v>
          </cell>
          <cell r="P1034" t="str">
            <v>Recuperación de cartera Intereses - préstamos-Fondo Solidario y de Oportunidades</v>
          </cell>
        </row>
        <row r="1035">
          <cell r="O1035" t="str">
            <v>1.3.1.1.10.01</v>
          </cell>
          <cell r="P1035" t="str">
            <v>Retiros Fonpet-Para el pago de obligaciones pensionales corrientes</v>
          </cell>
        </row>
        <row r="1036">
          <cell r="O1036" t="str">
            <v>1.3.1.1.11</v>
          </cell>
          <cell r="P1036" t="str">
            <v xml:space="preserve">Reintegros y otros recursos no apropiados Libre Destinación </v>
          </cell>
        </row>
        <row r="1037">
          <cell r="O1037" t="str">
            <v>1.3.1.1.11.01</v>
          </cell>
          <cell r="P1037" t="str">
            <v xml:space="preserve">Reintegro Aportes Salud, ARL, SGP Educación </v>
          </cell>
        </row>
        <row r="1038">
          <cell r="O1038" t="str">
            <v>1.3.1.1.11.04</v>
          </cell>
          <cell r="P1038" t="str">
            <v>Reintegros SGP Sector Educación-Calidad</v>
          </cell>
        </row>
        <row r="1039">
          <cell r="O1039" t="str">
            <v>1.3.1.1.11.07</v>
          </cell>
          <cell r="P1039" t="str">
            <v>Reintegros Estampilla Prodesarrollo Urbano ( 5% capital semilla)</v>
          </cell>
        </row>
        <row r="1040">
          <cell r="O1040" t="str">
            <v>1.3.1.1.11.08</v>
          </cell>
          <cell r="P1040" t="str">
            <v>Reintegros Estampilla Prodesarrollo Urbano  (10% Equidad de Genero)</v>
          </cell>
        </row>
        <row r="1041">
          <cell r="O1041" t="str">
            <v>1.3.1.1.11.09</v>
          </cell>
          <cell r="P1041" t="str">
            <v>Reintegro aportes salud, ARL, SGP Salud</v>
          </cell>
        </row>
        <row r="1042">
          <cell r="O1042" t="str">
            <v>1.3.1.1.11.10</v>
          </cell>
          <cell r="P1042" t="str">
            <v>Reintegro Aportes Salud,ARL,Infracciones de Tránsito</v>
          </cell>
        </row>
        <row r="1043">
          <cell r="O1043" t="str">
            <v>1.3.1.1.11.11</v>
          </cell>
          <cell r="P1043" t="str">
            <v>Reintegros sobretasa a la gasolina-malla vial</v>
          </cell>
        </row>
        <row r="1044">
          <cell r="O1044" t="str">
            <v>1.3.1.1.11.12</v>
          </cell>
          <cell r="P1044" t="str">
            <v>Reintegro Sobretasa Bomberil</v>
          </cell>
        </row>
        <row r="1045">
          <cell r="O1045" t="str">
            <v>1.3.1.1.11.13</v>
          </cell>
          <cell r="P1045" t="str">
            <v>Reintegro SGP-Educación Prestación de Servicios</v>
          </cell>
        </row>
        <row r="1046">
          <cell r="O1046" t="str">
            <v>1.3.1.1.11.14</v>
          </cell>
          <cell r="P1046" t="str">
            <v>Reintegro Estampilla Prodesarrollo Urbano(5% Adult Mayor)</v>
          </cell>
        </row>
        <row r="1047">
          <cell r="O1047" t="str">
            <v>1.3.1.1.11.15</v>
          </cell>
          <cell r="P1047" t="str">
            <v>Reintegros SGP Propósito General - Libre Inversión</v>
          </cell>
        </row>
        <row r="1048">
          <cell r="O1048" t="str">
            <v>1.3.1.1.11.21</v>
          </cell>
          <cell r="P1048" t="str">
            <v>Reintegro Convenio 077-21 CVC - DAGMA</v>
          </cell>
        </row>
        <row r="1049">
          <cell r="O1049" t="str">
            <v>1.3.2.1.07</v>
          </cell>
          <cell r="P1049" t="str">
            <v>R.F. Contribución Sector Eléctrico</v>
          </cell>
        </row>
        <row r="1050">
          <cell r="O1050" t="str">
            <v>1.3.2.1.09.01</v>
          </cell>
          <cell r="P1050" t="str">
            <v>R.F. contribucion y recargos valorización</v>
          </cell>
        </row>
        <row r="1051">
          <cell r="O1051" t="str">
            <v>1.3.2.1.09.02</v>
          </cell>
          <cell r="P1051" t="str">
            <v>R.F. Contribucion valorizacion nuevo plan de obras</v>
          </cell>
        </row>
        <row r="1052">
          <cell r="O1052" t="str">
            <v>1.3.2.1.09.03</v>
          </cell>
          <cell r="P1052" t="str">
            <v>R.F. Contribución sobre Contratos de Obra Pública</v>
          </cell>
        </row>
        <row r="1053">
          <cell r="O1053" t="str">
            <v>1.3.2.1.09.04</v>
          </cell>
          <cell r="P1053" t="str">
            <v>R. F. Participación en la Plusvalía</v>
          </cell>
        </row>
        <row r="1054">
          <cell r="O1054" t="str">
            <v>1.3.2.1.09.05</v>
          </cell>
          <cell r="P1054" t="str">
            <v>R.F. Concurso Económico - Estratificación</v>
          </cell>
        </row>
        <row r="1055">
          <cell r="O1055" t="str">
            <v>1.3.2.1.09.06</v>
          </cell>
          <cell r="P1055" t="str">
            <v>R.F. Cuotas de Auditaje</v>
          </cell>
        </row>
        <row r="1056">
          <cell r="O1056" t="str">
            <v>1.3.2.1.10</v>
          </cell>
          <cell r="P1056" t="str">
            <v>R.F. De Tasas Retributivas</v>
          </cell>
        </row>
        <row r="1057">
          <cell r="O1057" t="str">
            <v>1.3.2.1.21.01</v>
          </cell>
          <cell r="P1057" t="str">
            <v>R.F Otros derechos de Tránsito</v>
          </cell>
        </row>
        <row r="1058">
          <cell r="O1058" t="str">
            <v>1.3.2.1.21.02</v>
          </cell>
          <cell r="P1058" t="str">
            <v>R.F. Por Estacionamiento en Espacio Público o en Lote de Parqueo</v>
          </cell>
        </row>
        <row r="1059">
          <cell r="O1059" t="str">
            <v>1.3.2.1.21.03</v>
          </cell>
          <cell r="P1059" t="str">
            <v>R.F. Derechos de Tránsito en Àreas Restringidas o de Alta Congestión</v>
          </cell>
        </row>
        <row r="1060">
          <cell r="O1060" t="str">
            <v>1.3.2.1.21.04</v>
          </cell>
          <cell r="P1060" t="str">
            <v>R.F. Recursos Convenio Municipio CDAV</v>
          </cell>
        </row>
        <row r="1061">
          <cell r="O1061" t="str">
            <v>1.3.2.1.22.01</v>
          </cell>
          <cell r="P1061" t="str">
            <v>R.F.  Tasa Prodeporte 10% Alimentación y transporte</v>
          </cell>
        </row>
        <row r="1062">
          <cell r="O1062" t="str">
            <v>1.3.2.1.22.02</v>
          </cell>
          <cell r="P1062" t="str">
            <v>R.F. Tasa Prodeporte 90% Manifestaciones deportivas y recreativas</v>
          </cell>
        </row>
        <row r="1063">
          <cell r="O1063" t="str">
            <v>1.3.2.1.22.03</v>
          </cell>
          <cell r="P1063" t="str">
            <v>R.F. Expedición de Licencias de funcionamiento de establecimientos educativos para el trabajo y el desarrollo humano</v>
          </cell>
        </row>
        <row r="1064">
          <cell r="O1064" t="str">
            <v>1.3.2.1.22.04</v>
          </cell>
          <cell r="P1064" t="str">
            <v>R.F Incentivo al Aprovechamiento y Tratamiento de Residuos Sólidos</v>
          </cell>
        </row>
        <row r="1065">
          <cell r="O1065" t="str">
            <v>1.3.2.1.22.05</v>
          </cell>
          <cell r="P1065" t="str">
            <v>R.F. Zonas verdes adquisicion terrenos</v>
          </cell>
        </row>
        <row r="1066">
          <cell r="O1066" t="str">
            <v>1.3.2.2.01</v>
          </cell>
          <cell r="P1066" t="str">
            <v>R.F. SGP - Educación-Prestación de servicio educativo</v>
          </cell>
        </row>
        <row r="1067">
          <cell r="O1067" t="str">
            <v>1.3.2.2.03</v>
          </cell>
          <cell r="P1067" t="str">
            <v>R.F. SGP - Educación-Calidad  por matrícula oficial</v>
          </cell>
        </row>
        <row r="1068">
          <cell r="O1068" t="str">
            <v>1.3.2.2.06</v>
          </cell>
          <cell r="P1068" t="str">
            <v>R.F. SGP - Salud-Salud pública</v>
          </cell>
        </row>
        <row r="1069">
          <cell r="O1069" t="str">
            <v>1.3.2.2.08.01</v>
          </cell>
          <cell r="P1069" t="str">
            <v>R.F. S.G.P. Proposito General-Otros Sectores</v>
          </cell>
        </row>
        <row r="1070">
          <cell r="O1070" t="str">
            <v>1.3.2.2.08.02</v>
          </cell>
          <cell r="P1070" t="str">
            <v>R.F. S.G.P.  Proposito General-Deporte</v>
          </cell>
        </row>
        <row r="1071">
          <cell r="O1071" t="str">
            <v>1.3.2.2.08.03</v>
          </cell>
          <cell r="P1071" t="str">
            <v>R..F. S.G.P.  Proposito General-Cultura</v>
          </cell>
        </row>
        <row r="1072">
          <cell r="O1072" t="str">
            <v>1.3.2.2.09</v>
          </cell>
          <cell r="P1072" t="str">
            <v>R.F. SGP - Asignación Especial-Programas de alimentación escolar</v>
          </cell>
        </row>
        <row r="1073">
          <cell r="O1073" t="str">
            <v>1.3.2.2.11.02</v>
          </cell>
          <cell r="P1073" t="str">
            <v>R.F.  SGP-Asignación-Atención integral de la primera infancia-Educación</v>
          </cell>
        </row>
        <row r="1074">
          <cell r="O1074" t="str">
            <v>1.3.2.2.13</v>
          </cell>
          <cell r="P1074" t="str">
            <v>R.F. SGP - Agua potable y saneamiento básico</v>
          </cell>
        </row>
        <row r="1075">
          <cell r="O1075" t="str">
            <v>1.3.2.3.01.01</v>
          </cell>
          <cell r="P1075" t="str">
            <v xml:space="preserve">R.F. ICLD </v>
          </cell>
        </row>
        <row r="1076">
          <cell r="O1076" t="str">
            <v>1.3.2.3.01.02</v>
          </cell>
          <cell r="P1076" t="str">
            <v>R.F. Zonas verdes adquisicion terrenos</v>
          </cell>
        </row>
        <row r="1077">
          <cell r="O1077" t="str">
            <v>1.3.2.3.01.03</v>
          </cell>
          <cell r="P1077" t="str">
            <v>R.F. C.M.O.Gastos Salud e Inv.</v>
          </cell>
        </row>
        <row r="1078">
          <cell r="O1078" t="str">
            <v>1.3.2.3.01.04</v>
          </cell>
          <cell r="P1078" t="str">
            <v>R.F. Impuesto de Alumbrado Público EMCALI y Otros Comercializadores</v>
          </cell>
        </row>
        <row r="1079">
          <cell r="O1079" t="str">
            <v>1.3.2.3.01.05</v>
          </cell>
          <cell r="P1079" t="str">
            <v>R.F. alumb  EMCALI  (10% navideño)</v>
          </cell>
        </row>
        <row r="1080">
          <cell r="O1080" t="str">
            <v>1.3.2.3.01.06</v>
          </cell>
          <cell r="P1080" t="str">
            <v>R.F. Expedición de Licencias de funcionamiento de establecimientos educativos para el trabajo y el desarrollo humano</v>
          </cell>
        </row>
        <row r="1081">
          <cell r="O1081" t="str">
            <v>1.3.2.3.01.07</v>
          </cell>
          <cell r="P1081" t="str">
            <v>R.F. Aportes urbanísticos por mayor edificabilidad</v>
          </cell>
        </row>
        <row r="1082">
          <cell r="O1082" t="str">
            <v>1.3.2.3.01.08</v>
          </cell>
          <cell r="P1082" t="str">
            <v>R.F. C.M. Fondo GRED</v>
          </cell>
        </row>
        <row r="1083">
          <cell r="O1083" t="str">
            <v>1.3.2.3.01.09</v>
          </cell>
          <cell r="P1083" t="str">
            <v>R.F. Impuesto de Alumbrado Público Liquidaciòn Directa</v>
          </cell>
        </row>
        <row r="1084">
          <cell r="O1084" t="str">
            <v>1.3.2.3.01.10</v>
          </cell>
          <cell r="P1084" t="str">
            <v>R.F. Fondo de Promoción de la Movilidad Sostenible</v>
          </cell>
        </row>
        <row r="1085">
          <cell r="O1085" t="str">
            <v>1.3.2.3.01.100</v>
          </cell>
          <cell r="P1085" t="str">
            <v>R.F. Comparendo Ambiental Ley 1259/2008</v>
          </cell>
        </row>
        <row r="1086">
          <cell r="O1086" t="str">
            <v>1.3.2.3.01.11</v>
          </cell>
          <cell r="P1086" t="str">
            <v>R.F. Derechos de Tránsito en Àreas Restringidas o de Alta Congestión</v>
          </cell>
        </row>
        <row r="1087">
          <cell r="O1087" t="str">
            <v>1.3.2.3.01.12</v>
          </cell>
          <cell r="P1087" t="str">
            <v xml:space="preserve">R.F. Cursos de Conducción Escuela de Enseñanzas </v>
          </cell>
        </row>
        <row r="1088">
          <cell r="O1088" t="str">
            <v>1.3.2.3.01.13</v>
          </cell>
          <cell r="P1088" t="str">
            <v>R.F.CNPyC 45% Dec 1284/17</v>
          </cell>
        </row>
        <row r="1089">
          <cell r="O1089" t="str">
            <v>1.3.2.3.01.14</v>
          </cell>
          <cell r="P1089" t="str">
            <v>R.F.CNPyC 40% ley1801/16</v>
          </cell>
        </row>
        <row r="1090">
          <cell r="O1090" t="str">
            <v>1.3.2.3.01.15</v>
          </cell>
          <cell r="P1090" t="str">
            <v>R.F.CNPyC 15% Dec 1284/17</v>
          </cell>
        </row>
        <row r="1091">
          <cell r="O1091" t="str">
            <v>1.3.2.3.01.16</v>
          </cell>
          <cell r="P1091" t="str">
            <v>R.F. Recursos Convenio Municipio CDAV</v>
          </cell>
        </row>
        <row r="1092">
          <cell r="O1092" t="str">
            <v>1.3.2.3.01.17</v>
          </cell>
          <cell r="P1092" t="str">
            <v>R. F. Participación en la Plusvalía</v>
          </cell>
        </row>
        <row r="1093">
          <cell r="O1093" t="str">
            <v>1.3.2.3.01.18</v>
          </cell>
          <cell r="P1093" t="str">
            <v>R.F. Impuesto de espectáculos públicos nacional con destino al deporte</v>
          </cell>
        </row>
        <row r="1094">
          <cell r="O1094" t="str">
            <v>1.3.2.3.01.19</v>
          </cell>
          <cell r="P1094" t="str">
            <v>R.F. Estampilla Prodesarrollo Urbano</v>
          </cell>
        </row>
        <row r="1095">
          <cell r="O1095" t="str">
            <v>1.3.2.3.01.20</v>
          </cell>
          <cell r="P1095" t="str">
            <v>R.F Garajes Establecimiento Uso Publico</v>
          </cell>
        </row>
        <row r="1096">
          <cell r="O1096" t="str">
            <v>1.3.2.3.01.21</v>
          </cell>
          <cell r="P1096" t="str">
            <v>R.F Explotacion Economica del Estacionamiento en via Publica</v>
          </cell>
        </row>
        <row r="1097">
          <cell r="O1097" t="str">
            <v>1.3.2.3.01.22</v>
          </cell>
          <cell r="P1097" t="str">
            <v>R.F estampilla para el bienestar del adulto Mayor</v>
          </cell>
        </row>
        <row r="1098">
          <cell r="O1098" t="str">
            <v>1.3.2.3.01.23</v>
          </cell>
          <cell r="P1098" t="str">
            <v>R.F. Participación de la Contribución Parafiscal Cultural</v>
          </cell>
        </row>
        <row r="1099">
          <cell r="O1099" t="str">
            <v>1.3.2.3.01.25</v>
          </cell>
          <cell r="P1099" t="str">
            <v>R.F. Conv Mpio Univalle Estadio</v>
          </cell>
        </row>
        <row r="1100">
          <cell r="O1100" t="str">
            <v>1.3.2.3.01.26</v>
          </cell>
          <cell r="P1100" t="str">
            <v>R.F. Sobretasa Gasol. Malla vial</v>
          </cell>
        </row>
        <row r="1101">
          <cell r="O1101" t="str">
            <v>1.3.2.3.01.27</v>
          </cell>
          <cell r="P1101" t="str">
            <v>R.F. infracciones de transito ley 769-02</v>
          </cell>
        </row>
        <row r="1102">
          <cell r="O1102" t="str">
            <v>1.3.2.3.01.28</v>
          </cell>
          <cell r="P1102" t="str">
            <v>R.F. estampilla procultura</v>
          </cell>
        </row>
        <row r="1103">
          <cell r="O1103" t="str">
            <v>1.3.2.3.01.29</v>
          </cell>
          <cell r="P1103" t="str">
            <v>R.F. contribucion y recargos valorización</v>
          </cell>
        </row>
        <row r="1104">
          <cell r="O1104" t="str">
            <v>1.3.2.3.01.30</v>
          </cell>
          <cell r="P1104" t="str">
            <v>R.F. Alumbrado publico</v>
          </cell>
        </row>
        <row r="1105">
          <cell r="O1105" t="str">
            <v>1.3.2.3.01.31</v>
          </cell>
          <cell r="P1105" t="str">
            <v>R.F. Concurso Económico - Estratificación</v>
          </cell>
        </row>
        <row r="1106">
          <cell r="O1106" t="str">
            <v>1.3.2.3.01.32</v>
          </cell>
          <cell r="P1106" t="str">
            <v>R.F. Sobretasa de solidaridad servicios públicos acueducto, aseo y alcantarillado</v>
          </cell>
        </row>
        <row r="1107">
          <cell r="O1107" t="str">
            <v>1.3.2.3.01.33</v>
          </cell>
          <cell r="P1107" t="str">
            <v>R.F. Contribución Sector Eléctrico</v>
          </cell>
        </row>
        <row r="1108">
          <cell r="O1108" t="str">
            <v>1.3.2.3.01.34</v>
          </cell>
          <cell r="P1108" t="str">
            <v>R.F. Sobretasa Gasol.  S.I.T.M.</v>
          </cell>
        </row>
        <row r="1109">
          <cell r="O1109" t="str">
            <v>1.3.2.3.01.35</v>
          </cell>
          <cell r="P1109" t="str">
            <v>R.F. Tasa por utilización de aguas subterránea y superficiales</v>
          </cell>
        </row>
        <row r="1110">
          <cell r="O1110" t="str">
            <v>1.3.2.3.01.36</v>
          </cell>
          <cell r="P1110" t="str">
            <v>R.F. Tasa retributiva</v>
          </cell>
        </row>
        <row r="1111">
          <cell r="O1111" t="str">
            <v>1.3.2.3.01.37</v>
          </cell>
          <cell r="P1111" t="str">
            <v>R.F. Impuesto de Circulación y Tránsito Sobre Vehículos de Servicio Público - S.I.T.MIO</v>
          </cell>
        </row>
        <row r="1112">
          <cell r="O1112" t="str">
            <v>1.3.2.3.01.38</v>
          </cell>
          <cell r="P1112" t="str">
            <v>R.F Venta servicios Salud-Zoonosis</v>
          </cell>
        </row>
        <row r="1113">
          <cell r="O1113" t="str">
            <v>1.3.2.3.01.39</v>
          </cell>
          <cell r="P1113" t="str">
            <v>R.F. Contribucion valorizacion nuevo plan de obras</v>
          </cell>
        </row>
        <row r="1114">
          <cell r="O1114" t="str">
            <v>1.3.2.3.01.40</v>
          </cell>
          <cell r="P1114" t="str">
            <v>R.F. Sobretasa Bomberil</v>
          </cell>
        </row>
        <row r="1115">
          <cell r="O1115" t="str">
            <v>1.3.2.3.01.41</v>
          </cell>
          <cell r="P1115" t="str">
            <v>R.F. Contribución sobre Contratos de Obra Pública</v>
          </cell>
        </row>
        <row r="1116">
          <cell r="O1116" t="str">
            <v>1.3.2.3.01.42</v>
          </cell>
          <cell r="P1116" t="str">
            <v>R.F. Impuesto de Circulación y Tránsito Sobre Vehículos de Servicio Público - Tradicional</v>
          </cell>
        </row>
        <row r="1117">
          <cell r="O1117" t="str">
            <v>1.3.2.3.01.43</v>
          </cell>
          <cell r="P1117" t="str">
            <v>R.F Otros derechos de Tránsito</v>
          </cell>
        </row>
        <row r="1118">
          <cell r="O1118" t="str">
            <v>1.3.2.3.01.44</v>
          </cell>
          <cell r="P1118" t="str">
            <v>R.F Participación del impuesto sobre vehículos automotores</v>
          </cell>
        </row>
        <row r="1119">
          <cell r="O1119" t="str">
            <v>1.3.2.3.01.45</v>
          </cell>
          <cell r="P1119" t="str">
            <v>Incentivo al Aprovechamiento y Tratamiento de Residuos Sólidos</v>
          </cell>
        </row>
        <row r="1120">
          <cell r="O1120" t="str">
            <v>1.3.2.3.01.51</v>
          </cell>
          <cell r="P1120" t="str">
            <v>R.F Retiros FONPET -Para el pago de obligaciones pensionales corrientes</v>
          </cell>
        </row>
        <row r="1121">
          <cell r="O1121" t="str">
            <v>1.3.2.3.01.52</v>
          </cell>
          <cell r="P1121" t="str">
            <v>R.F. Fonpet Educación Excedentes</v>
          </cell>
        </row>
        <row r="1122">
          <cell r="O1122" t="str">
            <v>1.3.2.3.01.53</v>
          </cell>
          <cell r="P1122" t="str">
            <v>R.F. crédito Banca Privada</v>
          </cell>
        </row>
        <row r="1123">
          <cell r="O1123" t="str">
            <v>1.3.2.3.01.54</v>
          </cell>
          <cell r="P1123" t="str">
            <v>RF CUR 153/16 EMCALI Sin Situación de Fondos</v>
          </cell>
        </row>
        <row r="1124">
          <cell r="O1124" t="str">
            <v>1.3.2.3.01.55</v>
          </cell>
          <cell r="P1124" t="str">
            <v>RF CUR 040/17 EMCALI Sin Situación de Fondos</v>
          </cell>
        </row>
        <row r="1125">
          <cell r="O1125" t="str">
            <v>1.3.2.3.01.56</v>
          </cell>
          <cell r="P1125" t="str">
            <v>RF CUR 051/17 EMCALI Sin Situación de Fondos</v>
          </cell>
        </row>
        <row r="1126">
          <cell r="O1126" t="str">
            <v>1.3.2.3.01.57</v>
          </cell>
          <cell r="P1126" t="str">
            <v>RF CUR 016/18 EMCALI Sin Situación de Fondos</v>
          </cell>
        </row>
        <row r="1127">
          <cell r="O1127" t="str">
            <v>1.3.2.3.01.58</v>
          </cell>
          <cell r="P1127" t="str">
            <v>RF CUR 012/18 EMCALI Sin Situación de Fondos</v>
          </cell>
        </row>
        <row r="1128">
          <cell r="O1128" t="str">
            <v>1.3.2.3.01.59</v>
          </cell>
          <cell r="P1128" t="str">
            <v>RF CUR 625/19 EMCALI Sin Situación de Fondos</v>
          </cell>
        </row>
        <row r="1129">
          <cell r="O1129" t="str">
            <v>1.3.2.3.01.60</v>
          </cell>
          <cell r="P1129" t="str">
            <v>RF CUR 626/19 EMCALI Sin Situación de Fondos</v>
          </cell>
        </row>
        <row r="1130">
          <cell r="O1130" t="str">
            <v>1.3.2.3.01.61</v>
          </cell>
          <cell r="P1130" t="str">
            <v>RF CUR 627/19 EMCALI Sin Situación de Fondos</v>
          </cell>
        </row>
        <row r="1131">
          <cell r="O1131" t="str">
            <v>1.3.2.3.01.62</v>
          </cell>
          <cell r="P1131" t="str">
            <v>R.F. CNSCC 30%LEY 2197/22</v>
          </cell>
        </row>
        <row r="1132">
          <cell r="O1132" t="str">
            <v>1.3.2.3.01.63</v>
          </cell>
          <cell r="P1132" t="str">
            <v>R.F. CNSCC TransferenciaPolicíaMedidasCorrectivas15% LEY 2197/22</v>
          </cell>
        </row>
        <row r="1133">
          <cell r="O1133" t="str">
            <v>1.3.2.3.01.64</v>
          </cell>
          <cell r="P1133" t="str">
            <v>R.F. CNSCC TransferenciaPolicíaVigilancia 15% LEY 2197/22</v>
          </cell>
        </row>
        <row r="1134">
          <cell r="O1134" t="str">
            <v>1.3.2.3.01.65</v>
          </cell>
          <cell r="P1134" t="str">
            <v>R.F. CNSCC 25%LEY 2197/22</v>
          </cell>
        </row>
        <row r="1135">
          <cell r="O1135" t="str">
            <v>1.3.2.3.01.66</v>
          </cell>
          <cell r="P1135" t="str">
            <v>R.F. CNSCC TransferenciaMinisterio 15% LEY 2197/22</v>
          </cell>
        </row>
        <row r="1136">
          <cell r="O1136" t="str">
            <v>1.3.2.3.01.68</v>
          </cell>
          <cell r="P1136" t="str">
            <v>R.F. Telefonía acdo 357/13</v>
          </cell>
        </row>
        <row r="1137">
          <cell r="O1137" t="str">
            <v>1.3.2.3.01.69</v>
          </cell>
          <cell r="P1137" t="str">
            <v>R.F.Participación Impuesto al Cigarrillo</v>
          </cell>
        </row>
        <row r="1138">
          <cell r="O1138" t="str">
            <v>1.3.2.3.01.70</v>
          </cell>
          <cell r="P1138" t="str">
            <v>R.F. Venta de bienes y servicios-Concesión amoblamiento urbano-intervent.</v>
          </cell>
        </row>
        <row r="1139">
          <cell r="O1139" t="str">
            <v>1.3.2.3.01.76</v>
          </cell>
          <cell r="P1139" t="str">
            <v>R.F. Fondo de Mitigación de Emergencias "FOME"</v>
          </cell>
        </row>
        <row r="1140">
          <cell r="O1140" t="str">
            <v>1.3.2.3.01.78</v>
          </cell>
          <cell r="P1140" t="str">
            <v>R.F. Venta de bienes y servicios-Valorización</v>
          </cell>
        </row>
        <row r="1141">
          <cell r="O1141" t="str">
            <v>1.3.2.3.01.79</v>
          </cell>
          <cell r="P1141" t="str">
            <v xml:space="preserve">R.F. ICLD Cuenta Maestra - AE  </v>
          </cell>
        </row>
        <row r="1142">
          <cell r="O1142" t="str">
            <v>1.3.2.3.01.81</v>
          </cell>
          <cell r="P1142" t="str">
            <v>R.F. Aportes Nación Alimentación Escolar-MEN</v>
          </cell>
        </row>
        <row r="1143">
          <cell r="O1143" t="str">
            <v>1.3.2.3.01.82</v>
          </cell>
          <cell r="P1143" t="str">
            <v>R.F. Disposición de activos</v>
          </cell>
        </row>
        <row r="1144">
          <cell r="O1144" t="str">
            <v>1.3.2.3.01.83</v>
          </cell>
          <cell r="P1144" t="str">
            <v>R.F. Disposición de activos-Fonpet</v>
          </cell>
        </row>
        <row r="1145">
          <cell r="O1145" t="str">
            <v>1.3.2.3.01.84</v>
          </cell>
          <cell r="P1145" t="str">
            <v xml:space="preserve">R.F. Multa Violencia Intrafamiliar </v>
          </cell>
        </row>
        <row r="1146">
          <cell r="O1146" t="str">
            <v>1.3.2.3.01.85</v>
          </cell>
          <cell r="P1146" t="str">
            <v>R.F. Fund for cities of services</v>
          </cell>
        </row>
        <row r="1147">
          <cell r="O1147" t="str">
            <v>1.3.2.3.01.86</v>
          </cell>
          <cell r="P1147" t="str">
            <v>R.F. Reintegros compra predios y otros</v>
          </cell>
        </row>
        <row r="1148">
          <cell r="O1148" t="str">
            <v>1.3.2.3.01.87</v>
          </cell>
          <cell r="P1148" t="str">
            <v>R.F. Contribución fondo especial de intervenidas</v>
          </cell>
        </row>
        <row r="1149">
          <cell r="O1149" t="str">
            <v>1.3.2.3.01.88</v>
          </cell>
          <cell r="P1149" t="str">
            <v>R.F.Donación Empleados para seguridad alimentaria covid-19</v>
          </cell>
        </row>
        <row r="1150">
          <cell r="O1150" t="str">
            <v>1.3.2.3.01.89</v>
          </cell>
          <cell r="P1150" t="str">
            <v>R.F. Fondo Territorial de Pensiones</v>
          </cell>
        </row>
        <row r="1151">
          <cell r="O1151" t="str">
            <v>1.3.2.3.01.90</v>
          </cell>
          <cell r="P1151" t="str">
            <v>R.F. PSA - Pago Servicios Ambientales</v>
          </cell>
        </row>
        <row r="1152">
          <cell r="O1152" t="str">
            <v>1.3.2.3.01.91</v>
          </cell>
          <cell r="P1152" t="str">
            <v>R.F. Resolución 1585/21 2da. Versión Premio Nacional de Biblioteca "Daniel Samper Ortega" 2021</v>
          </cell>
        </row>
        <row r="1153">
          <cell r="O1153" t="str">
            <v>1.3.2.3.01.92</v>
          </cell>
          <cell r="P1153" t="str">
            <v>R.F. Recuperación de cartera - préstamos - Fondo Solidario y de Oportunidades</v>
          </cell>
        </row>
        <row r="1154">
          <cell r="O1154" t="str">
            <v>1.3.2.3.01.93</v>
          </cell>
          <cell r="P1154" t="str">
            <v>R.F. Venta de Activos</v>
          </cell>
        </row>
        <row r="1155">
          <cell r="O1155" t="str">
            <v>1.3.2.3.01.94</v>
          </cell>
          <cell r="P1155" t="str">
            <v>R.F Multas Maltrato Animal</v>
          </cell>
        </row>
        <row r="1156">
          <cell r="O1156" t="str">
            <v>1.3.2.3.01.95</v>
          </cell>
          <cell r="P1156" t="str">
            <v xml:space="preserve">R.F.Multas y Sanciones Sanitarias Secretaría de Salud </v>
          </cell>
        </row>
        <row r="1157">
          <cell r="O1157" t="str">
            <v>1.3.2.3.01.96</v>
          </cell>
          <cell r="P1157" t="str">
            <v>R.F. Fondo Solidario y de Oportunidades</v>
          </cell>
        </row>
        <row r="1158">
          <cell r="O1158" t="str">
            <v>1.3.2.3.01.97</v>
          </cell>
          <cell r="P1158" t="str">
            <v>R.F. Convenio 889/2017 MINTIC</v>
          </cell>
        </row>
        <row r="1159">
          <cell r="O1159" t="str">
            <v>1.3.2.3.01.98</v>
          </cell>
          <cell r="P1159" t="str">
            <v>R.F. Convenio Fondo Nacional Garantías</v>
          </cell>
        </row>
        <row r="1160">
          <cell r="O1160" t="str">
            <v>1.3.2.3.01.99</v>
          </cell>
          <cell r="P1160" t="str">
            <v>R.F. Convenio Cooperación EMCALI- Municipio de Cali</v>
          </cell>
        </row>
        <row r="1161">
          <cell r="O1161" t="str">
            <v>1.3.2.3.01.100</v>
          </cell>
          <cell r="P1161" t="str">
            <v>R.F. Comparendo Ambiental Ley 1259/2008</v>
          </cell>
        </row>
        <row r="1162">
          <cell r="O1162" t="str">
            <v>1.3.2.3.01.101</v>
          </cell>
          <cell r="P1162" t="str">
            <v>Convenio EMCALI 4151.010.27.0.0004-2017</v>
          </cell>
        </row>
        <row r="1163">
          <cell r="O1163" t="str">
            <v>1.3.2.3.02.01</v>
          </cell>
          <cell r="P1163" t="str">
            <v>R.F. Coljuegos 25%</v>
          </cell>
        </row>
        <row r="1164">
          <cell r="O1164" t="str">
            <v>1.3.2.3.11.01</v>
          </cell>
          <cell r="P1164" t="str">
            <v>R.F. Coljuegos 25%</v>
          </cell>
        </row>
        <row r="1165">
          <cell r="O1165" t="str">
            <v>1.3.2.3.11.02</v>
          </cell>
          <cell r="P1165" t="str">
            <v>R.F.ReinteSobretasaAlaGasolina-MallaVial</v>
          </cell>
        </row>
        <row r="1166">
          <cell r="O1166" t="str">
            <v>1.3.2.3.11.03</v>
          </cell>
          <cell r="P1166" t="str">
            <v>R.F. Reintegro ICETEX (Recursos del Crédito)</v>
          </cell>
        </row>
        <row r="1167">
          <cell r="O1167" t="str">
            <v>1.3.3.0.00.00</v>
          </cell>
          <cell r="P1167" t="str">
            <v>Recursos del Balance de libre destinación</v>
          </cell>
        </row>
        <row r="1168">
          <cell r="O1168" t="str">
            <v>1.3.3.0.00.00</v>
          </cell>
          <cell r="P1168" t="str">
            <v>Recursos del Balance de libre destinación</v>
          </cell>
        </row>
        <row r="1169">
          <cell r="O1169" t="str">
            <v>1.3.3.0.00.01</v>
          </cell>
          <cell r="P1169" t="str">
            <v>R.B. Servicios de expedición de permisos, conceptos ambientales</v>
          </cell>
        </row>
        <row r="1170">
          <cell r="O1170" t="str">
            <v>1.3.3.0.00.02</v>
          </cell>
          <cell r="P1170" t="str">
            <v>R.B. contribucion y recargos valorización</v>
          </cell>
        </row>
        <row r="1171">
          <cell r="O1171" t="str">
            <v>1.3.3.0.00.03</v>
          </cell>
          <cell r="P1171" t="str">
            <v>R.B. Impuesto de Circulación y Tránsito Sobre Vehículos de Servicio Público - S.I.T.MIO</v>
          </cell>
        </row>
        <row r="1172">
          <cell r="O1172" t="str">
            <v>1.3.3.0.00.04</v>
          </cell>
          <cell r="P1172" t="str">
            <v>R.B. Conceptos técnicos aprovechamiento de las aguas subterráneas y superficiales</v>
          </cell>
        </row>
        <row r="1173">
          <cell r="O1173" t="str">
            <v>1.3.3.0.00.05</v>
          </cell>
          <cell r="P1173" t="str">
            <v>R.B. Sanciones por Violación de Normas - DAGMA</v>
          </cell>
        </row>
        <row r="1174">
          <cell r="O1174" t="str">
            <v>1.3.3.0.00.06</v>
          </cell>
          <cell r="P1174" t="str">
            <v>R.B. Seguimiento plan de saneamiento y manejo de vertimientos</v>
          </cell>
        </row>
        <row r="1175">
          <cell r="O1175" t="str">
            <v>1.3.3.0.00.07</v>
          </cell>
          <cell r="P1175" t="str">
            <v>R.B. Contribucion valorizacion nuevo plan de obras</v>
          </cell>
        </row>
        <row r="1176">
          <cell r="O1176" t="str">
            <v>1.3.3.0.00.08</v>
          </cell>
          <cell r="P1176" t="str">
            <v>R.B. Aportes urbanísticos por mayor edificabilidad</v>
          </cell>
        </row>
        <row r="1177">
          <cell r="O1177" t="str">
            <v>1.3.3.0.00.09</v>
          </cell>
          <cell r="P1177" t="str">
            <v>R.B. Expedición de Licencias de funcionamiento de establecimientos educativos para el trabajo y el desarrollo humano</v>
          </cell>
        </row>
        <row r="1178">
          <cell r="O1178" t="str">
            <v>1.3.3.0.00.10</v>
          </cell>
          <cell r="P1178" t="str">
            <v>R.B. Fondo de Promoción de la Movilidad Sostenible</v>
          </cell>
        </row>
        <row r="1179">
          <cell r="O1179" t="str">
            <v>1.3.3.0.00.11</v>
          </cell>
          <cell r="P1179" t="str">
            <v>R.B. Recursos Convenio Municipio CDAV</v>
          </cell>
        </row>
        <row r="1180">
          <cell r="O1180" t="str">
            <v>1.3.3.0.00.12</v>
          </cell>
          <cell r="P1180" t="str">
            <v>R.B. Participación en la Plusvalía</v>
          </cell>
        </row>
        <row r="1181">
          <cell r="O1181" t="str">
            <v>1.3.3.0.00.13</v>
          </cell>
          <cell r="P1181" t="str">
            <v>R.B. Impuesto de Circulación y Tránsito Sobre Vehículos de Servicio Público - Tradicional</v>
          </cell>
        </row>
        <row r="1182">
          <cell r="O1182" t="str">
            <v>1.3.3.0.00.14</v>
          </cell>
          <cell r="P1182" t="str">
            <v xml:space="preserve">R.B.  Otros derechos de Tránsito </v>
          </cell>
        </row>
        <row r="1183">
          <cell r="O1183" t="str">
            <v>1.3.3.0.00.15</v>
          </cell>
          <cell r="P1183" t="str">
            <v>R.B. Participación del impuesto sobre vehículos automotores</v>
          </cell>
        </row>
        <row r="1184">
          <cell r="O1184" t="str">
            <v>1.3.3.0.00.16</v>
          </cell>
          <cell r="P1184" t="str">
            <v>R.B. Cobros por Estacionamiento en Espacio Público o en Lotes de Parqueo</v>
          </cell>
        </row>
        <row r="1185">
          <cell r="O1185" t="str">
            <v>1.3.3.0.00.17</v>
          </cell>
          <cell r="P1185" t="str">
            <v>R.B. Sobretasa Gasol malla vial</v>
          </cell>
        </row>
        <row r="1186">
          <cell r="O1186" t="str">
            <v>1.3.3.0.00.18</v>
          </cell>
          <cell r="P1186" t="str">
            <v>R.B. Sobt gasol 97%(15%)</v>
          </cell>
        </row>
        <row r="1187">
          <cell r="O1187" t="str">
            <v>1.3.3.0.00.19</v>
          </cell>
          <cell r="P1187" t="str">
            <v>R.B C.M. Fondo GRED (Cuentas Maestras Fondo GRED)</v>
          </cell>
        </row>
        <row r="1188">
          <cell r="O1188" t="str">
            <v>1.3.3.0.00.20</v>
          </cell>
          <cell r="P1188" t="str">
            <v>R.B. Telefonía acdo 357/13</v>
          </cell>
        </row>
        <row r="1189">
          <cell r="O1189" t="str">
            <v>1.3.3.0.00.21</v>
          </cell>
          <cell r="P1189" t="str">
            <v xml:space="preserve">R.B Convenio 077-21 CVC-DAGMA </v>
          </cell>
        </row>
        <row r="1190">
          <cell r="O1190" t="str">
            <v>1.3.3.0.00.22</v>
          </cell>
          <cell r="P1190" t="str">
            <v>R.B. Cuentas maestras sector educación</v>
          </cell>
        </row>
        <row r="1191">
          <cell r="O1191" t="str">
            <v>1.3.3.0.00.23</v>
          </cell>
          <cell r="P1191" t="str">
            <v>R.B. Fondo Contingencias-Fiducia</v>
          </cell>
        </row>
        <row r="1192">
          <cell r="O1192" t="str">
            <v>1.3.3.0.00.24</v>
          </cell>
          <cell r="P1192" t="str">
            <v>R.B. Conv 001/20 EMRU-Distrito Santiago de Cali</v>
          </cell>
        </row>
        <row r="1193">
          <cell r="O1193" t="str">
            <v>1.3.3.0.00.25</v>
          </cell>
          <cell r="P1193" t="str">
            <v>R.B. Contribución fondo especial de intervenidas</v>
          </cell>
        </row>
        <row r="1194">
          <cell r="O1194" t="str">
            <v>1.3.3.1.00</v>
          </cell>
          <cell r="P1194" t="str">
            <v>Recursos del Balance de libre destinación</v>
          </cell>
        </row>
        <row r="1195">
          <cell r="O1195" t="str">
            <v>1.3.3.1.01</v>
          </cell>
          <cell r="P1195" t="str">
            <v>R.B. Sobretasa / participación ambiental - Corporaciones Autónomas Regionales</v>
          </cell>
        </row>
        <row r="1196">
          <cell r="O1196" t="str">
            <v>1.3.3.1.12</v>
          </cell>
          <cell r="P1196" t="str">
            <v xml:space="preserve">R.B. Impuesto de espectáculos públicos nacional con destino al deporte </v>
          </cell>
        </row>
        <row r="1197">
          <cell r="O1197" t="str">
            <v>1.3.3.1.14.01</v>
          </cell>
          <cell r="P1197" t="str">
            <v>R.B. Impuesto de Alumbrado Público - Predio Lotes</v>
          </cell>
        </row>
        <row r="1198">
          <cell r="O1198" t="str">
            <v>1.3.3.1.14.02</v>
          </cell>
          <cell r="P1198" t="str">
            <v>R.B. Impuesto de Alumbrado Público EMCALI y Otros Comercializadores</v>
          </cell>
        </row>
        <row r="1199">
          <cell r="O1199" t="str">
            <v>1.3.3.1.14.03</v>
          </cell>
          <cell r="P1199" t="str">
            <v>R.B. alumb Acdo 357  (10% navideño)</v>
          </cell>
        </row>
        <row r="1200">
          <cell r="O1200" t="str">
            <v>1.3.3.1.14.04</v>
          </cell>
          <cell r="P1200" t="str">
            <v>R.B. Impuesto de Alumbrado Público Liquidaciòn Directa</v>
          </cell>
        </row>
        <row r="1201">
          <cell r="O1201" t="str">
            <v>1.3.3.1.15</v>
          </cell>
          <cell r="P1201" t="str">
            <v>R.B. Sobretasa bomberil</v>
          </cell>
        </row>
        <row r="1202">
          <cell r="O1202" t="str">
            <v>1.3.3.1.18</v>
          </cell>
          <cell r="P1202" t="str">
            <v>R.B. Sobretasa de solidaridad servicios públicos acueducto, aseo y alcantarillado</v>
          </cell>
        </row>
        <row r="1203">
          <cell r="O1203" t="str">
            <v>1.3.3.1.19.01</v>
          </cell>
          <cell r="P1203" t="str">
            <v xml:space="preserve">R.B. estampilla procultura </v>
          </cell>
        </row>
        <row r="1204">
          <cell r="O1204" t="str">
            <v>1.3.3.1.19.02</v>
          </cell>
          <cell r="P1204" t="str">
            <v>R.B. Estamp Pro-cul Fon P</v>
          </cell>
        </row>
        <row r="1205">
          <cell r="O1205" t="str">
            <v>1.3.3.1.19.03</v>
          </cell>
          <cell r="P1205" t="str">
            <v>R.B. estampilla procultura Ley 397/97 (seguridad social de los gestores culturales 10%)</v>
          </cell>
        </row>
        <row r="1206">
          <cell r="O1206" t="str">
            <v>1.3.3.1.19.04</v>
          </cell>
          <cell r="P1206" t="str">
            <v>R.B. estampilla procultura ley 1379/2010 (Red Nacional de bibliotecas 10%)</v>
          </cell>
        </row>
        <row r="1207">
          <cell r="O1207" t="str">
            <v>1.3.3.1.19.05</v>
          </cell>
          <cell r="P1207" t="str">
            <v>R.B. estampilla procultura acuerdo 232 (conservacion patrimonio cultural 5%)</v>
          </cell>
        </row>
        <row r="1208">
          <cell r="O1208" t="str">
            <v>1.3.3.1.19.06</v>
          </cell>
          <cell r="P1208" t="str">
            <v>R.B. estampilla procultura acuerdo 0313 (fin inst popular de cultura 7% del 60%)</v>
          </cell>
        </row>
        <row r="1209">
          <cell r="O1209" t="str">
            <v>1.3.3.1.19.21</v>
          </cell>
          <cell r="P1209" t="str">
            <v>R.B. Estampilla para el bienestar del Adulto mayor, Vigencia Actual</v>
          </cell>
        </row>
        <row r="1210">
          <cell r="O1210" t="str">
            <v>1.3.3.1.19.22</v>
          </cell>
          <cell r="P1210" t="str">
            <v>R.B. Estampilla para el bienestar del Adulto mayor (FONPET - 20%)</v>
          </cell>
        </row>
        <row r="1211">
          <cell r="O1211" t="str">
            <v>1.3.3.1.19.41</v>
          </cell>
          <cell r="P1211" t="str">
            <v>R.B. Estampillas-Fond Pen</v>
          </cell>
        </row>
        <row r="1212">
          <cell r="O1212" t="str">
            <v>1.3.3.1.19.42</v>
          </cell>
          <cell r="P1212" t="str">
            <v>R.B. Estampilla Prodesarrollo Urbano  (20%  primera infancia)</v>
          </cell>
        </row>
        <row r="1213">
          <cell r="O1213" t="str">
            <v>1.3.3.1.19.43</v>
          </cell>
          <cell r="P1213" t="str">
            <v>R.B. Estampilla Prodesarrollo Urbano  (10%  bilinguismo Acuerdo 469/2019)</v>
          </cell>
        </row>
        <row r="1214">
          <cell r="O1214" t="str">
            <v>1.3.3.1.19.44</v>
          </cell>
          <cell r="P1214" t="str">
            <v>R.B. Estampilla Prodesarrollo Urbano  (10% Equidad de Genero)</v>
          </cell>
        </row>
        <row r="1215">
          <cell r="O1215" t="str">
            <v>1.3.3.1.19.45</v>
          </cell>
          <cell r="P1215" t="str">
            <v>R.B. Estampilla Prodesarrollo Urbano  (10% Afro )</v>
          </cell>
        </row>
        <row r="1216">
          <cell r="O1216" t="str">
            <v>1.3.3.1.19.46</v>
          </cell>
          <cell r="P1216" t="str">
            <v>R.B. Estampilla Pro desarrollo10% Victimas de Conflicto Armado</v>
          </cell>
        </row>
        <row r="1217">
          <cell r="O1217" t="str">
            <v>1.3.3.1.19.47</v>
          </cell>
          <cell r="P1217" t="str">
            <v>R.B. Estampilla Prodesarrollo Urbano  (5% Alimentacion escolar)</v>
          </cell>
        </row>
        <row r="1218">
          <cell r="O1218" t="str">
            <v>1.3.3.1.19.48</v>
          </cell>
          <cell r="P1218" t="str">
            <v>R.B. Estampilla Prodesarrollo Urbano  (5% Adulto mayor )</v>
          </cell>
        </row>
        <row r="1219">
          <cell r="O1219" t="str">
            <v>1.3.3.1.19.49</v>
          </cell>
          <cell r="P1219" t="str">
            <v>R.B. Estampilla Prodesarrollo Urbano  (5% Discapacidad y enfermedades huerfanas)</v>
          </cell>
        </row>
        <row r="1220">
          <cell r="O1220" t="str">
            <v>1.3.3.1.19.50</v>
          </cell>
          <cell r="P1220" t="str">
            <v>R.B. Estampilla Prodesarrollo Urbano  (5% Capital semilla)</v>
          </cell>
        </row>
        <row r="1221">
          <cell r="O1221" t="str">
            <v>1.3.3.1.19.51</v>
          </cell>
          <cell r="P1221" t="str">
            <v>R.B Estampilla Prodesarrollo Urbano (15% Primera  Infancia)  Artículo 27-Acuerdo0434 /17</v>
          </cell>
        </row>
        <row r="1222">
          <cell r="O1222" t="str">
            <v>1.3.3.1.19.52</v>
          </cell>
          <cell r="P1222" t="str">
            <v>R.B Estampilla Prodesarrollo Urbano (30% Adulto Mayor)  Artículo 27-Acuerdo0434 /17</v>
          </cell>
        </row>
        <row r="1223">
          <cell r="O1223" t="str">
            <v>1.3.3.1.19.53</v>
          </cell>
          <cell r="P1223" t="str">
            <v>R.B Estampilla Prodesarrollo Urbano (10% Atención Víctimas Conflicto Armado)  Artículo 27-Acuerdo0434 /17</v>
          </cell>
        </row>
        <row r="1224">
          <cell r="O1224" t="str">
            <v>1.3.3.1.19.54</v>
          </cell>
          <cell r="P1224" t="str">
            <v>R.B Estampilla  Prodesarrollo Urbano(10% Equidad y Género ) Artículo 27-Acuerdo0434 /17</v>
          </cell>
        </row>
        <row r="1225">
          <cell r="O1225" t="str">
            <v>1.3.3.1.19.55</v>
          </cell>
          <cell r="P1225" t="str">
            <v>R.B Estampilla  Prodesarrollo Urbano(10% Población Afro) Artículo 27-Acuerdo0434 /17</v>
          </cell>
        </row>
        <row r="1226">
          <cell r="O1226" t="str">
            <v>1.3.3.1.19.56</v>
          </cell>
          <cell r="P1226" t="str">
            <v>R.B Estampilla  Prodesarrollo Urbano(5% Otros Sectores) Artículo 27-Acuerdo0434 /17</v>
          </cell>
        </row>
        <row r="1227">
          <cell r="O1227" t="str">
            <v>1.3.3.10.00.01</v>
          </cell>
          <cell r="P1227" t="str">
            <v>R.B. SGP-Agua potable y saneamiento básico 11/12</v>
          </cell>
        </row>
        <row r="1228">
          <cell r="O1228" t="str">
            <v>1.3.3.10.00.02</v>
          </cell>
          <cell r="P1228" t="str">
            <v>R.B. SGP-Agua potable y saneamiento básico 12/12</v>
          </cell>
        </row>
        <row r="1229">
          <cell r="O1229" t="str">
            <v>1.3.3.11.01.01</v>
          </cell>
          <cell r="P1229" t="str">
            <v>R.B. Disposición de activos</v>
          </cell>
        </row>
        <row r="1230">
          <cell r="O1230" t="str">
            <v>1.3.3.11.01.02</v>
          </cell>
          <cell r="P1230" t="str">
            <v>R.B. Disposición de activos-Fonpet</v>
          </cell>
        </row>
        <row r="1231">
          <cell r="O1231" t="str">
            <v>1.3.3.11.03</v>
          </cell>
          <cell r="P1231" t="str">
            <v>R.B. R.F. SGP - Educación-Calidad  por matrícula oficial</v>
          </cell>
        </row>
        <row r="1232">
          <cell r="O1232" t="str">
            <v>1.3.3.11.05</v>
          </cell>
          <cell r="P1232" t="str">
            <v>R.B. Recursos de crédito interno</v>
          </cell>
        </row>
        <row r="1233">
          <cell r="O1233" t="str">
            <v>1.3.3.11.06</v>
          </cell>
          <cell r="P1233" t="str">
            <v>R.B. R.F. SGP - Salud-Salud pública</v>
          </cell>
        </row>
        <row r="1234">
          <cell r="O1234" t="str">
            <v>1.3.3.11.06.01</v>
          </cell>
          <cell r="P1234" t="str">
            <v xml:space="preserve">R.B PSA - Pago Servicios Ambientales </v>
          </cell>
        </row>
        <row r="1235">
          <cell r="O1235" t="str">
            <v>1.3.3.11.06.02</v>
          </cell>
          <cell r="P1235" t="str">
            <v xml:space="preserve">R.B. Donación empleados  para seguridad alimentaria-covid -19 </v>
          </cell>
        </row>
        <row r="1236">
          <cell r="O1236" t="str">
            <v>1.3.3.11.07.01</v>
          </cell>
          <cell r="P1236" t="str">
            <v xml:space="preserve">R.B. CUR 051/17 EMCALI SSF                    </v>
          </cell>
        </row>
        <row r="1237">
          <cell r="O1237" t="str">
            <v>1.3.3.11.07.02</v>
          </cell>
          <cell r="P1237" t="str">
            <v>R.B.  CUR 016/18EMCALI SSF</v>
          </cell>
        </row>
        <row r="1238">
          <cell r="O1238" t="str">
            <v>1.3.3.11.07.03</v>
          </cell>
          <cell r="P1238" t="str">
            <v xml:space="preserve">R.B. CUR 625/19 S.S.F, Recursos Emcali - Conpes 3858/16 </v>
          </cell>
        </row>
        <row r="1239">
          <cell r="O1239" t="str">
            <v>1.3.3.11.07.04</v>
          </cell>
          <cell r="P1239" t="str">
            <v xml:space="preserve">R.B. CUR 626/19 S.S.F ,  Recursos Emcali - Conpes 3858/16 </v>
          </cell>
        </row>
        <row r="1240">
          <cell r="O1240" t="str">
            <v>1.3.3.11.07.05</v>
          </cell>
          <cell r="P1240" t="str">
            <v xml:space="preserve">R.B. CUR 627/19 S.S.F,  Recursos Emcali - Conpes 3858/16 </v>
          </cell>
        </row>
        <row r="1241">
          <cell r="O1241" t="str">
            <v>1.3.3.11.07.06</v>
          </cell>
          <cell r="P1241" t="str">
            <v xml:space="preserve">R.B. CUR 880/19 S.S.F, Recursos Emcali - Conpes 3858/16 </v>
          </cell>
        </row>
        <row r="1242">
          <cell r="O1242" t="str">
            <v>1.3.3.11.07.07</v>
          </cell>
          <cell r="P1242" t="str">
            <v>R.B. CUR 881/19 S.S.F,  Recursos Emcali - Conpes 3858/16</v>
          </cell>
        </row>
        <row r="1243">
          <cell r="O1243" t="str">
            <v>1.3.3.11.07.08</v>
          </cell>
          <cell r="P1243" t="str">
            <v>R.B.CUR 882/19 S.S.F,  recursos emcali - conpes 3858/16</v>
          </cell>
        </row>
        <row r="1244">
          <cell r="O1244" t="str">
            <v>1.3.3.11.07.09</v>
          </cell>
          <cell r="P1244" t="str">
            <v>R.B. DPS - ALAMEDA</v>
          </cell>
        </row>
        <row r="1245">
          <cell r="O1245" t="str">
            <v>1.3.3.11.08.01</v>
          </cell>
          <cell r="P1245" t="str">
            <v>R.B. R.F. S.G.P. Proposito General-Otros Sectores</v>
          </cell>
        </row>
        <row r="1246">
          <cell r="O1246" t="str">
            <v>1.3.3.11.08.02</v>
          </cell>
          <cell r="P1246" t="str">
            <v>R.B. R.F. S.G.P.  Proposito General-Deporte</v>
          </cell>
        </row>
        <row r="1247">
          <cell r="O1247" t="str">
            <v>1.3.3.11.08.03</v>
          </cell>
          <cell r="P1247" t="str">
            <v>R.B. R..F. S.G.P.  Proposito General-Cultura</v>
          </cell>
        </row>
        <row r="1248">
          <cell r="O1248" t="str">
            <v>1.3.3.11.08.04</v>
          </cell>
          <cell r="P1248" t="str">
            <v xml:space="preserve">R.B Convenio COID1267/20 Mindeporte </v>
          </cell>
        </row>
        <row r="1249">
          <cell r="O1249" t="str">
            <v>1.3.3.11.08.05</v>
          </cell>
          <cell r="P1249" t="str">
            <v>R.B Resolución 3241/2018 (Premio Nal. De Bibliotecas Públicas "Daniel Samper Ortega")</v>
          </cell>
        </row>
        <row r="1250">
          <cell r="O1250" t="str">
            <v>1.3.3.11.08.06</v>
          </cell>
          <cell r="P1250" t="str">
            <v>R.B. Fund for cities of services</v>
          </cell>
        </row>
        <row r="1251">
          <cell r="O1251" t="str">
            <v>1.3.3.11.09</v>
          </cell>
          <cell r="P1251" t="str">
            <v>R.B. R.F. SGP - Asignación Especial-Programas de alimentación escolar</v>
          </cell>
        </row>
        <row r="1252">
          <cell r="O1252" t="str">
            <v>1.3.3.11.09.01</v>
          </cell>
          <cell r="P1252" t="str">
            <v>R.B. Recuperación de cartera capital  - préstamos - préstamos-Fondo Solidario y de Oportunidades</v>
          </cell>
        </row>
        <row r="1253">
          <cell r="O1253" t="str">
            <v>1.3.3.11.09.02</v>
          </cell>
          <cell r="P1253" t="str">
            <v>R.B. Recuperación de cartera Intereses  - préstamos - préstamos-Fondo Solidario y de Oportunidades</v>
          </cell>
        </row>
        <row r="1254">
          <cell r="O1254" t="str">
            <v>1.3.3.11.10.01</v>
          </cell>
          <cell r="P1254" t="str">
            <v>R.B. Retiros Fonpet-Para el pago de obligaciones pensionales corrientes</v>
          </cell>
        </row>
        <row r="1255">
          <cell r="O1255" t="str">
            <v>1.3.3.11.10.02</v>
          </cell>
          <cell r="P1255" t="str">
            <v xml:space="preserve">R.B. Retiros FONPET Educacion excedentes </v>
          </cell>
        </row>
        <row r="1256">
          <cell r="O1256" t="str">
            <v>1.3.3.11.11</v>
          </cell>
          <cell r="P1256" t="str">
            <v>R.B. Reintegros y otros recursos no apropiados - Libre destinación</v>
          </cell>
        </row>
        <row r="1257">
          <cell r="O1257" t="str">
            <v>1.3.3.11.11.01</v>
          </cell>
          <cell r="P1257" t="str">
            <v>R.B. Reintegro aportes Salud, ARL SGP Educacion</v>
          </cell>
        </row>
        <row r="1258">
          <cell r="O1258" t="str">
            <v>1.3.3.11.11.02</v>
          </cell>
          <cell r="P1258" t="str">
            <v>R.B. R.F.  SGP - Asignación-Atención integral de la primera infancia-Educación</v>
          </cell>
        </row>
        <row r="1259">
          <cell r="O1259" t="str">
            <v>1.3.3.11.11.03</v>
          </cell>
          <cell r="P1259" t="str">
            <v>R.B. Reintegros S.G.P. Sector Educación-Prestación Servicios</v>
          </cell>
        </row>
        <row r="1260">
          <cell r="O1260" t="str">
            <v>1.3.3.11.11.04</v>
          </cell>
          <cell r="P1260" t="str">
            <v>R.B. Reintegros S.G.P. Sector Educación-Calidad</v>
          </cell>
        </row>
        <row r="1261">
          <cell r="O1261" t="str">
            <v>1.3.3.11.11.05</v>
          </cell>
          <cell r="P1261" t="str">
            <v>R.B. Reintegros SGP Agua Potable</v>
          </cell>
        </row>
        <row r="1262">
          <cell r="O1262" t="str">
            <v>1.3.3.11.11.06</v>
          </cell>
          <cell r="P1262" t="str">
            <v>R.B. SGP Restitución Agua Potable y Saneamiento Básico</v>
          </cell>
        </row>
        <row r="1263">
          <cell r="O1263" t="str">
            <v>1.3.3.11.11.07</v>
          </cell>
          <cell r="P1263" t="str">
            <v>R.B. Reintegros Estampilla Prodesarrollo Urbano ( 5% capital semilla)</v>
          </cell>
        </row>
        <row r="1264">
          <cell r="O1264" t="str">
            <v>1.3.3.11.11.08</v>
          </cell>
          <cell r="P1264" t="str">
            <v>R.B. Reintegros Estampilla Prodesarrollo Urbano  (10% Equidad de Genero)</v>
          </cell>
        </row>
        <row r="1265">
          <cell r="O1265" t="str">
            <v>1.3.3.11.11.09</v>
          </cell>
          <cell r="P1265" t="str">
            <v>R.B. Reintegros aportes salud, ARL-SGP Salud</v>
          </cell>
        </row>
        <row r="1266">
          <cell r="O1266" t="str">
            <v>1.3.3.11.11.10</v>
          </cell>
          <cell r="P1266" t="str">
            <v>R.B. Reintegros aportes salud, ARL- Infracciones de transito</v>
          </cell>
        </row>
        <row r="1267">
          <cell r="O1267" t="str">
            <v>1.3.3.11.11.11</v>
          </cell>
          <cell r="P1267" t="str">
            <v>R.B. Reintegros SGP Propósito General-Otros Sectores</v>
          </cell>
        </row>
        <row r="1268">
          <cell r="O1268" t="str">
            <v>1.3.3.11.13</v>
          </cell>
          <cell r="P1268" t="str">
            <v>R.B. R.F. SGP - Agua potable y saneamiento básico</v>
          </cell>
        </row>
        <row r="1269">
          <cell r="O1269" t="str">
            <v>1.3.3.12.01.01</v>
          </cell>
          <cell r="P1269" t="str">
            <v>R.B. R.F.  Tasa prodeporte</v>
          </cell>
        </row>
        <row r="1270">
          <cell r="O1270" t="str">
            <v>1.3.3.12.02.01</v>
          </cell>
          <cell r="P1270" t="str">
            <v>R.B. R.F. Coljuegos 25%</v>
          </cell>
        </row>
        <row r="1271">
          <cell r="O1271" t="str">
            <v>1.3.3.12.05.01</v>
          </cell>
          <cell r="P1271" t="str">
            <v xml:space="preserve">R.B. R.F. ICLD </v>
          </cell>
        </row>
        <row r="1272">
          <cell r="O1272" t="str">
            <v>1.3.3.12.05.02</v>
          </cell>
          <cell r="P1272" t="str">
            <v>R.B. R.F. Zonas verdes adquisicion terrenos</v>
          </cell>
        </row>
        <row r="1273">
          <cell r="O1273" t="str">
            <v>1.3.3.12.05.03</v>
          </cell>
          <cell r="P1273" t="str">
            <v>R.B. R.F. C.M.O.Gastos Salud e Inv.</v>
          </cell>
        </row>
        <row r="1274">
          <cell r="O1274" t="str">
            <v>1.3.3.12.05.04</v>
          </cell>
          <cell r="P1274" t="str">
            <v>R.B. R.F. Impuesto de Alumbrado Público EMCALI y Otros Comercializadores</v>
          </cell>
        </row>
        <row r="1275">
          <cell r="O1275" t="str">
            <v>1.3.3.12.05.05</v>
          </cell>
          <cell r="P1275" t="str">
            <v>R.B. R.F. alumb  EMCALI  (10% navideño)</v>
          </cell>
        </row>
        <row r="1276">
          <cell r="O1276" t="str">
            <v>1.3.3.12.05.06</v>
          </cell>
          <cell r="P1276" t="str">
            <v>R.B. R.F. Expedición de Licencias de funcionamiento de establecimientos educativos para el trabajo y el desarrollo humano</v>
          </cell>
        </row>
        <row r="1277">
          <cell r="O1277" t="str">
            <v>1.3.3.12.05.07</v>
          </cell>
          <cell r="P1277" t="str">
            <v>R.B. R.F. Aportes urbanísticos por mayor edificabilidad</v>
          </cell>
        </row>
        <row r="1278">
          <cell r="O1278" t="str">
            <v>1.3.3.12.05.08</v>
          </cell>
          <cell r="P1278" t="str">
            <v>R.B. R.F. C.M. Fondo GRED</v>
          </cell>
        </row>
        <row r="1279">
          <cell r="O1279" t="str">
            <v>1.3.3.12.05.09</v>
          </cell>
          <cell r="P1279" t="str">
            <v>R.B. R.F. Impuesto de Alumbrado Público Liquidaciòn Directa</v>
          </cell>
        </row>
        <row r="1280">
          <cell r="O1280" t="str">
            <v>1.3.3.12.05.10</v>
          </cell>
          <cell r="P1280" t="str">
            <v>R.B. R.F. Fondo de Promoción de la Movilidad Sostenible</v>
          </cell>
        </row>
        <row r="1281">
          <cell r="O1281" t="str">
            <v>1.3.3.12.05.11</v>
          </cell>
          <cell r="P1281" t="str">
            <v>R.B. R.F. Derechos de Tránsito en Àreas Restringidas o de Alta Congestión</v>
          </cell>
        </row>
        <row r="1282">
          <cell r="O1282" t="str">
            <v>1.3.3.12.05.12</v>
          </cell>
          <cell r="P1282" t="str">
            <v xml:space="preserve">R.B. R.F. Cursos de Conducción Escuela de Enseñanzas </v>
          </cell>
        </row>
        <row r="1283">
          <cell r="O1283" t="str">
            <v>1.3.3.12.05.13</v>
          </cell>
          <cell r="P1283" t="str">
            <v>R.B. R.F.CNPyC 45% Dec 1284/17</v>
          </cell>
        </row>
        <row r="1284">
          <cell r="O1284" t="str">
            <v>1.3.3.12.05.14</v>
          </cell>
          <cell r="P1284" t="str">
            <v>R.B. R.F.CNPyC 40% ley1801/16</v>
          </cell>
        </row>
        <row r="1285">
          <cell r="O1285" t="str">
            <v>1.3.3.12.05.15</v>
          </cell>
          <cell r="P1285" t="str">
            <v>R.B. R.F.CNPyC 15% Dec 1284/17</v>
          </cell>
        </row>
        <row r="1286">
          <cell r="O1286" t="str">
            <v>1.3.3.12.05.16</v>
          </cell>
          <cell r="P1286" t="str">
            <v>R.B. R.F. Recursos Convenio Municipio CDAV</v>
          </cell>
        </row>
        <row r="1287">
          <cell r="O1287" t="str">
            <v>1.3.3.12.05.17</v>
          </cell>
          <cell r="P1287" t="str">
            <v>R.B. R. F. Participación en la Plusvalía</v>
          </cell>
        </row>
        <row r="1288">
          <cell r="O1288" t="str">
            <v>1.3.3.12.05.18</v>
          </cell>
          <cell r="P1288" t="str">
            <v>R.B. R.F. Impuesto de espectáculos públicos nacional con destino al deporte</v>
          </cell>
        </row>
        <row r="1289">
          <cell r="O1289" t="str">
            <v>1.3.3.12.05.19</v>
          </cell>
          <cell r="P1289" t="str">
            <v>R.B. R.F. Estampilla Prodesarrollo Urbano</v>
          </cell>
        </row>
        <row r="1290">
          <cell r="O1290" t="str">
            <v>1.3.3.12.05.20</v>
          </cell>
          <cell r="P1290" t="str">
            <v>R.B. R.F Garajes Establecimiento Uso Publico</v>
          </cell>
        </row>
        <row r="1291">
          <cell r="O1291" t="str">
            <v>1.3.3.12.05.21</v>
          </cell>
          <cell r="P1291" t="str">
            <v>R.B. R.F Explotacion Economica del Estacionamiento en via Publica</v>
          </cell>
        </row>
        <row r="1292">
          <cell r="O1292" t="str">
            <v>1.3.3.12.05.22</v>
          </cell>
          <cell r="P1292" t="str">
            <v>R.B. R.F estampilla para el bienestar del adulto Mayor</v>
          </cell>
        </row>
        <row r="1293">
          <cell r="O1293" t="str">
            <v>1.3.3.12.05.23</v>
          </cell>
          <cell r="P1293" t="str">
            <v>R.B. R.F. Participación de la Contribución Parafiscal Cultural</v>
          </cell>
        </row>
        <row r="1294">
          <cell r="O1294" t="str">
            <v>1.3.3.12.05.25</v>
          </cell>
          <cell r="P1294" t="str">
            <v>R.B. R.F. Conv Mpio Univalle Estadio</v>
          </cell>
        </row>
        <row r="1295">
          <cell r="O1295" t="str">
            <v>1.3.3.12.05.26</v>
          </cell>
          <cell r="P1295" t="str">
            <v>R.B. R.F. Sobretasa Gasol. Malla vial</v>
          </cell>
        </row>
        <row r="1296">
          <cell r="O1296" t="str">
            <v>1.3.3.12.05.27</v>
          </cell>
          <cell r="P1296" t="str">
            <v>R.B. R.F. infracciones de transito ley 769-02</v>
          </cell>
        </row>
        <row r="1297">
          <cell r="O1297" t="str">
            <v>1.3.3.12.05.28</v>
          </cell>
          <cell r="P1297" t="str">
            <v>R.B. R.F. estampilla procultura</v>
          </cell>
        </row>
        <row r="1298">
          <cell r="O1298" t="str">
            <v>1.3.3.12.05.29</v>
          </cell>
          <cell r="P1298" t="str">
            <v>R.B. R.F. contribucion y recargos valorización</v>
          </cell>
        </row>
        <row r="1299">
          <cell r="O1299" t="str">
            <v>1.3.3.12.05.30</v>
          </cell>
          <cell r="P1299" t="str">
            <v>R.B. R.F. Alumbrado publico</v>
          </cell>
        </row>
        <row r="1300">
          <cell r="O1300" t="str">
            <v>1.3.3.12.05.31</v>
          </cell>
          <cell r="P1300" t="str">
            <v>R.B. R.F. Concurso Económico - Estratificación</v>
          </cell>
        </row>
        <row r="1301">
          <cell r="O1301" t="str">
            <v>1.3.3.12.05.32</v>
          </cell>
          <cell r="P1301" t="str">
            <v>R.B. R.F. Sobretasa de solidaridad servicios públicos acueducto, aseo y alcantarillado</v>
          </cell>
        </row>
        <row r="1302">
          <cell r="O1302" t="str">
            <v>1.3.3.12.05.33</v>
          </cell>
          <cell r="P1302" t="str">
            <v>R.B. R.F. Contribución Sector Eléctrico</v>
          </cell>
        </row>
        <row r="1303">
          <cell r="O1303" t="str">
            <v>1.3.3.12.05.34</v>
          </cell>
          <cell r="P1303" t="str">
            <v>R.B. R.F. Sobretasa Gasol.  S.I.T.M.</v>
          </cell>
        </row>
        <row r="1304">
          <cell r="O1304" t="str">
            <v>1.3.3.12.05.35</v>
          </cell>
          <cell r="P1304" t="str">
            <v>R.B. R.F. Tasa por utilización de aguas subterránea y superficiales</v>
          </cell>
        </row>
        <row r="1305">
          <cell r="O1305" t="str">
            <v>1.3.3.12.05.36</v>
          </cell>
          <cell r="P1305" t="str">
            <v>R.B. R.F. Tasa retributiva</v>
          </cell>
        </row>
        <row r="1306">
          <cell r="O1306" t="str">
            <v>1.3.3.12.05.37</v>
          </cell>
          <cell r="P1306" t="str">
            <v>R.B. R.F. Impuesto de Circulación y Tránsito Sobre Vehículos de Servicio Público - S.I.T.MIO</v>
          </cell>
        </row>
        <row r="1307">
          <cell r="O1307" t="str">
            <v>1.3.3.12.05.38</v>
          </cell>
          <cell r="P1307" t="str">
            <v>R.B. R.F Venta servicios Salud-Zoonosis</v>
          </cell>
        </row>
        <row r="1308">
          <cell r="O1308" t="str">
            <v>1.3.3.12.05.39</v>
          </cell>
          <cell r="P1308" t="str">
            <v>R.B. R.F. Contribucion valorizacion nuevo plan de obras</v>
          </cell>
        </row>
        <row r="1309">
          <cell r="O1309" t="str">
            <v>1.3.3.12.05.40</v>
          </cell>
          <cell r="P1309" t="str">
            <v>R.B. R.F. Sobretasa Bomberil</v>
          </cell>
        </row>
        <row r="1310">
          <cell r="O1310" t="str">
            <v>1.3.3.12.05.41</v>
          </cell>
          <cell r="P1310" t="str">
            <v>R.B. R.F. Contribución sobre Contratos de Obra Pública</v>
          </cell>
        </row>
        <row r="1311">
          <cell r="O1311" t="str">
            <v>1.3.3.12.05.42</v>
          </cell>
          <cell r="P1311" t="str">
            <v>R.B. R.F. Impuesto de Circulación y Tránsito Sobre Vehículos de Servicio Público - Tradicional</v>
          </cell>
        </row>
        <row r="1312">
          <cell r="O1312" t="str">
            <v>1.3.3.12.05.43</v>
          </cell>
          <cell r="P1312" t="str">
            <v>R.B. R.F Otros derechos de Tránsito</v>
          </cell>
        </row>
        <row r="1313">
          <cell r="O1313" t="str">
            <v>1.3.3.12.05.44</v>
          </cell>
          <cell r="P1313" t="str">
            <v>R.B. R.F Participación del impuesto sobre vehículos automotores</v>
          </cell>
        </row>
        <row r="1314">
          <cell r="O1314" t="str">
            <v>1.3.3.12.05.45</v>
          </cell>
          <cell r="P1314" t="str">
            <v>R.B. Incentivo al Aprovechamiento y Tratamiento de Residuos Sólidos</v>
          </cell>
        </row>
        <row r="1315">
          <cell r="O1315" t="str">
            <v>1.3.3.12.05.46</v>
          </cell>
          <cell r="P1315" t="str">
            <v>R.B. R.F.  Reintegros SGP Agua Potable</v>
          </cell>
        </row>
        <row r="1316">
          <cell r="O1316" t="str">
            <v>1.3.3.12.05.47</v>
          </cell>
          <cell r="P1316" t="str">
            <v xml:space="preserve">R.B. R.F.  Convenio 077-21 CVC-DAGMA </v>
          </cell>
        </row>
        <row r="1317">
          <cell r="O1317" t="str">
            <v>1.3.3.12.05.48</v>
          </cell>
          <cell r="P1317" t="str">
            <v>R.B. R.F. SGP Restitución Agua Potable y Saneamiento Básico</v>
          </cell>
        </row>
        <row r="1318">
          <cell r="O1318" t="str">
            <v>1.3.3.12.05.49</v>
          </cell>
          <cell r="P1318" t="str">
            <v>R.B R.F. Reintegro Proyecto Desarrollo Social</v>
          </cell>
        </row>
        <row r="1319">
          <cell r="O1319" t="str">
            <v>1.3.3.12.05.49</v>
          </cell>
          <cell r="P1319" t="str">
            <v>R.B R.F. Reintegro Proyecto Desarrollo Social</v>
          </cell>
        </row>
        <row r="1320">
          <cell r="O1320" t="str">
            <v>1.3.3.12.05.50</v>
          </cell>
          <cell r="P1320" t="str">
            <v xml:space="preserve">R.B R.F. Resolución 3455/17 </v>
          </cell>
        </row>
        <row r="1321">
          <cell r="O1321" t="str">
            <v>1.3.3.12.05.51</v>
          </cell>
          <cell r="P1321" t="str">
            <v xml:space="preserve">R.B R.F Retiros FONPET </v>
          </cell>
        </row>
        <row r="1322">
          <cell r="O1322" t="str">
            <v>1.3.3.12.05.52</v>
          </cell>
          <cell r="P1322" t="str">
            <v>R.B R.F. FONPET Educacion excedentes</v>
          </cell>
        </row>
        <row r="1323">
          <cell r="O1323" t="str">
            <v>1.3.3.12.05.53</v>
          </cell>
          <cell r="P1323" t="str">
            <v>R.B. R.F Crédito Banca Privada</v>
          </cell>
        </row>
        <row r="1324">
          <cell r="O1324" t="str">
            <v>1.3.3.12.05.54</v>
          </cell>
          <cell r="P1324" t="str">
            <v>RB RF CUR 153/16 EMCALI Sin Situación de Fondos</v>
          </cell>
        </row>
        <row r="1325">
          <cell r="O1325" t="str">
            <v>1.3.3.12.05.55</v>
          </cell>
          <cell r="P1325" t="str">
            <v>RB RF CUR 040/17 EMCALI Sin Situación de Fondos</v>
          </cell>
        </row>
        <row r="1326">
          <cell r="O1326" t="str">
            <v>1.3.3.12.05.56</v>
          </cell>
          <cell r="P1326" t="str">
            <v>RB RF CUR 051/17 EMCALI Sin Situación de Fondos</v>
          </cell>
        </row>
        <row r="1327">
          <cell r="O1327" t="str">
            <v>1.3.3.12.05.57</v>
          </cell>
          <cell r="P1327" t="str">
            <v>RB RF CUR 016/18 EMCALI Sin Situación de Fondos</v>
          </cell>
        </row>
        <row r="1328">
          <cell r="O1328" t="str">
            <v>1.3.3.12.05.58</v>
          </cell>
          <cell r="P1328" t="str">
            <v>RB RF CUR 012/18 EMCALI Sin Situación de Fondos</v>
          </cell>
        </row>
        <row r="1329">
          <cell r="O1329" t="str">
            <v>1.3.3.12.05.59</v>
          </cell>
          <cell r="P1329" t="str">
            <v>RB RF CUR 625/19 EMCALI Sin Situación de Fondos</v>
          </cell>
        </row>
        <row r="1330">
          <cell r="O1330" t="str">
            <v>1.3.3.12.05.60</v>
          </cell>
          <cell r="P1330" t="str">
            <v>RB RF CUR 626/19 EMCALI Sin Situación de Fondos</v>
          </cell>
        </row>
        <row r="1331">
          <cell r="O1331" t="str">
            <v>1.3.3.12.05.61</v>
          </cell>
          <cell r="P1331" t="str">
            <v>RB RF CUR 627/19 EMCALI Sin Situación de Fondos</v>
          </cell>
        </row>
        <row r="1332">
          <cell r="O1332" t="str">
            <v>1.3.3.12.05.62</v>
          </cell>
          <cell r="P1332" t="str">
            <v>R.B. R.F. CNSCC 30%LEY 2197/22</v>
          </cell>
        </row>
        <row r="1333">
          <cell r="O1333" t="str">
            <v>1.3.3.12.05.63</v>
          </cell>
          <cell r="P1333" t="str">
            <v>R.B. R.F. CNSCC TransferenciaPolicíaMedidasCorrectivas15% LEY 2197/22</v>
          </cell>
        </row>
        <row r="1334">
          <cell r="O1334" t="str">
            <v>1.3.3.12.05.64</v>
          </cell>
          <cell r="P1334" t="str">
            <v>R.B. R.F. CNSCC TransferenciaPolicíaVigilancia 15% LEY 2197/22</v>
          </cell>
        </row>
        <row r="1335">
          <cell r="O1335" t="str">
            <v>1.3.3.12.05.65</v>
          </cell>
          <cell r="P1335" t="str">
            <v>R.B. R.F. CNSCC 25%LEY 2197/22</v>
          </cell>
        </row>
        <row r="1336">
          <cell r="O1336" t="str">
            <v>1.3.3.12.05.66</v>
          </cell>
          <cell r="P1336" t="str">
            <v>R.B. R.F. CNSCC TransferenciaMinisterio 15% LEY 2197/22</v>
          </cell>
        </row>
        <row r="1337">
          <cell r="O1337" t="str">
            <v>1.3.3.12.05.68</v>
          </cell>
          <cell r="P1337" t="str">
            <v>RB.RF ImpuestoTelefoníaUrbana</v>
          </cell>
        </row>
        <row r="1338">
          <cell r="O1338" t="str">
            <v>1.3.3.12.05.69</v>
          </cell>
          <cell r="P1338" t="str">
            <v>R.B. R.F. Impuesto al Cigarrillo Ley 1289/2009</v>
          </cell>
        </row>
        <row r="1339">
          <cell r="O1339" t="str">
            <v>1.3.3.12.05.70</v>
          </cell>
          <cell r="P1339" t="str">
            <v>R.B. R.F. Venta de bienes y servicios-Concesión amoblamiento urbano-intervent.</v>
          </cell>
        </row>
        <row r="1340">
          <cell r="O1340" t="str">
            <v>1.3.3.12.05.72</v>
          </cell>
          <cell r="P1340" t="str">
            <v>R.B. R.F. Programas de alimentación escolar-PAE 2018</v>
          </cell>
        </row>
        <row r="1341">
          <cell r="O1341" t="str">
            <v>1.3.3.12.05.73</v>
          </cell>
          <cell r="P1341" t="str">
            <v>R.B. R.F. Programas de alimentación escolar-PAE 2019</v>
          </cell>
        </row>
        <row r="1342">
          <cell r="O1342" t="str">
            <v>1.3.3.12.05.74</v>
          </cell>
          <cell r="P1342" t="str">
            <v>R.B. R.F. Programas de alimentación escolar-PAE 2020</v>
          </cell>
        </row>
        <row r="1343">
          <cell r="O1343" t="str">
            <v>1.3.3.12.05.75</v>
          </cell>
          <cell r="P1343" t="str">
            <v>R.B. R.F. Programas de alimentación escolar-PAE 2021</v>
          </cell>
        </row>
        <row r="1344">
          <cell r="O1344" t="str">
            <v>1.3.3.12.05.76</v>
          </cell>
          <cell r="P1344" t="str">
            <v>R.B. R.F. Fondo de Mitigación de Emergencias "FOME"</v>
          </cell>
        </row>
        <row r="1345">
          <cell r="O1345" t="str">
            <v>1.3.3.12.05.77</v>
          </cell>
          <cell r="P1345" t="str">
            <v>R.B. R.F. Cuotas de Auditaje</v>
          </cell>
        </row>
        <row r="1346">
          <cell r="O1346" t="str">
            <v>1.3.3.12.05.78</v>
          </cell>
          <cell r="P1346" t="str">
            <v>R.B. R.F. Venta de bienes y servicios-Valorización</v>
          </cell>
        </row>
        <row r="1347">
          <cell r="O1347" t="str">
            <v>1.3.3.12.05.79</v>
          </cell>
          <cell r="P1347" t="str">
            <v xml:space="preserve">R.B. R.F. ICLD Cuenta Maestra - AE  </v>
          </cell>
        </row>
        <row r="1348">
          <cell r="O1348" t="str">
            <v>1.3.3.12.05.80</v>
          </cell>
          <cell r="P1348" t="str">
            <v>R.B. R.F. Fondo Contingencias-Fiducia</v>
          </cell>
        </row>
        <row r="1349">
          <cell r="O1349" t="str">
            <v>1.3.3.12.05.81</v>
          </cell>
          <cell r="P1349" t="str">
            <v>R.B. R.F. Aportes Nación Alimentación Escolar-MEN</v>
          </cell>
        </row>
        <row r="1350">
          <cell r="O1350" t="str">
            <v>1.3.3.12.05.82</v>
          </cell>
          <cell r="P1350" t="str">
            <v>R.B. R.F. Disposición de activos</v>
          </cell>
        </row>
        <row r="1351">
          <cell r="O1351" t="str">
            <v>1.3.3.12.05.83</v>
          </cell>
          <cell r="P1351" t="str">
            <v>R.B. R.F. Disposición de activos-Fonpet</v>
          </cell>
        </row>
        <row r="1352">
          <cell r="O1352" t="str">
            <v>1.3.3.12.05.84</v>
          </cell>
          <cell r="P1352" t="str">
            <v xml:space="preserve">R.B. R.F. Multa Violencia Intrafamiliar </v>
          </cell>
        </row>
        <row r="1353">
          <cell r="O1353" t="str">
            <v>1.3.3.12.05.85</v>
          </cell>
          <cell r="P1353" t="str">
            <v>R.B. R.F. Fund for cities of services</v>
          </cell>
        </row>
        <row r="1354">
          <cell r="O1354" t="str">
            <v>1.3.3.12.05.86</v>
          </cell>
          <cell r="P1354" t="str">
            <v>R.B R.F. Reintegros compra predios y otros</v>
          </cell>
        </row>
        <row r="1355">
          <cell r="O1355" t="str">
            <v>1.3.3.12.05.87</v>
          </cell>
          <cell r="P1355" t="str">
            <v>R.B. R.F. Contribución fondo especial de intervenidas</v>
          </cell>
        </row>
        <row r="1356">
          <cell r="O1356" t="str">
            <v>1.3.3.12.05.88</v>
          </cell>
          <cell r="P1356" t="str">
            <v>R.B.R.F. Donación Empleados para seguridad alimentaria covid-19</v>
          </cell>
        </row>
        <row r="1357">
          <cell r="O1357" t="str">
            <v>1.3.3.12.05.89</v>
          </cell>
          <cell r="P1357" t="str">
            <v>R.B.R.F. Fondo Territorial de Pensiones</v>
          </cell>
        </row>
        <row r="1358">
          <cell r="O1358" t="str">
            <v>1.3.3.12.05.89</v>
          </cell>
          <cell r="P1358" t="str">
            <v>R.B.R.F. Fondo Territorial de Pensiones</v>
          </cell>
        </row>
        <row r="1359">
          <cell r="O1359" t="str">
            <v>1.3.3.12.05.90</v>
          </cell>
          <cell r="P1359" t="str">
            <v>R.B. R.F. PSA - Pago Servicios Ambientales</v>
          </cell>
        </row>
        <row r="1360">
          <cell r="O1360" t="str">
            <v>1.3.3.12.05.92</v>
          </cell>
          <cell r="P1360" t="str">
            <v>R.B. R.F. Recuperación de cartera - préstamos -Fondo Solidario y de Oportunidades</v>
          </cell>
        </row>
        <row r="1361">
          <cell r="O1361" t="str">
            <v>1.3.3.12.05.93</v>
          </cell>
          <cell r="P1361" t="str">
            <v>R.B R.F. Venta de Activos</v>
          </cell>
        </row>
        <row r="1362">
          <cell r="O1362" t="str">
            <v>1.3.3.2.00.01</v>
          </cell>
          <cell r="P1362" t="str">
            <v>R.B. Servicios de expedición de permisos, conceptos ambientales</v>
          </cell>
        </row>
        <row r="1363">
          <cell r="O1363" t="str">
            <v>1.3.3.2.00.04</v>
          </cell>
          <cell r="P1363" t="str">
            <v>R.B. Conceptos técnicos aprovechamiento de las aguas subterráneas y superficiales</v>
          </cell>
        </row>
        <row r="1364">
          <cell r="O1364" t="str">
            <v>1.3.3.2.00.06</v>
          </cell>
          <cell r="P1364" t="str">
            <v>R.B. Seguimiento plan de saneamiento y manejo de vertimientos</v>
          </cell>
        </row>
        <row r="1365">
          <cell r="O1365" t="str">
            <v>1.3.3.2.00.08</v>
          </cell>
          <cell r="P1365" t="str">
            <v>R.B. Aportes urbanísticos por mayor edificabilidad</v>
          </cell>
        </row>
        <row r="1366">
          <cell r="O1366" t="str">
            <v>1.3.3.2.00.10</v>
          </cell>
          <cell r="P1366" t="str">
            <v>R.B. Fondo de Promoción de la Movilidad Sostenible</v>
          </cell>
        </row>
        <row r="1367">
          <cell r="O1367" t="str">
            <v>1.3.3.2.00.17</v>
          </cell>
          <cell r="P1367" t="str">
            <v>R.B. Sobretasa Gasol malla vial</v>
          </cell>
        </row>
        <row r="1368">
          <cell r="O1368" t="str">
            <v>1.3.3.2.00.18</v>
          </cell>
          <cell r="P1368" t="str">
            <v>R.B. Sobt gasol 97%(15%)</v>
          </cell>
        </row>
        <row r="1369">
          <cell r="O1369" t="str">
            <v>1.3.3.2.00.20</v>
          </cell>
          <cell r="P1369" t="str">
            <v>R.B. Telefonía acdo 357/13</v>
          </cell>
        </row>
        <row r="1370">
          <cell r="O1370" t="str">
            <v>1.3.3.2.00.21</v>
          </cell>
          <cell r="P1370" t="str">
            <v xml:space="preserve">R.B Convenio 077-21 CVC-DAGMA </v>
          </cell>
        </row>
        <row r="1371">
          <cell r="O1371" t="str">
            <v>1.3.3.2.00.22</v>
          </cell>
          <cell r="P1371" t="str">
            <v>R.B. Cuentas maestras sector educación</v>
          </cell>
        </row>
        <row r="1372">
          <cell r="O1372" t="str">
            <v>1.3.3.2.00.23</v>
          </cell>
          <cell r="P1372" t="str">
            <v>R.B. Fondo Contingencias-Fiducia</v>
          </cell>
        </row>
        <row r="1373">
          <cell r="O1373" t="str">
            <v>1.3.3.2.00.24</v>
          </cell>
          <cell r="P1373" t="str">
            <v>R.B. Conv 001/20 EMRU-Distrito Santiago de Cali</v>
          </cell>
        </row>
        <row r="1374">
          <cell r="O1374" t="str">
            <v>1.3.3.2.00.25</v>
          </cell>
          <cell r="P1374" t="str">
            <v>R.B. Contribución fondo especial de intervenidas</v>
          </cell>
        </row>
        <row r="1375">
          <cell r="O1375" t="str">
            <v>1.3.3.2.00.26</v>
          </cell>
          <cell r="P1375" t="str">
            <v>R.B. C.M. Fondo GRED (Cuentas Maestras Fondo GRED)</v>
          </cell>
        </row>
        <row r="1376">
          <cell r="O1376" t="str">
            <v>1.3.3.2.01</v>
          </cell>
          <cell r="P1376" t="str">
            <v>R.B. Contribución sobre contratos de obra pública</v>
          </cell>
        </row>
        <row r="1377">
          <cell r="O1377" t="str">
            <v>1.3.3.2.02.01</v>
          </cell>
          <cell r="P1377" t="str">
            <v>R.B. Concurso Económico - Estratificación</v>
          </cell>
        </row>
        <row r="1378">
          <cell r="O1378" t="str">
            <v>1.3.3.2.02.02</v>
          </cell>
          <cell r="P1378" t="str">
            <v>R.B. Contribución Sector Eléctrico</v>
          </cell>
        </row>
        <row r="1379">
          <cell r="O1379" t="str">
            <v>1.3.3.2.02.03</v>
          </cell>
          <cell r="P1379" t="str">
            <v>R.B. Cuotas de auditaje</v>
          </cell>
        </row>
        <row r="1380">
          <cell r="O1380" t="str">
            <v>1.3.3.2.03</v>
          </cell>
          <cell r="P1380" t="str">
            <v>R.B. Tasas retributivas</v>
          </cell>
        </row>
        <row r="1381">
          <cell r="O1381" t="str">
            <v>1.3.3.2.05.01</v>
          </cell>
          <cell r="P1381" t="str">
            <v>R.B Tasa prodeporte</v>
          </cell>
        </row>
        <row r="1382">
          <cell r="O1382" t="str">
            <v>1.3.3.2.05.02</v>
          </cell>
          <cell r="P1382" t="str">
            <v>R.B. Derechos de Tránsito en Àreas Restringidas o de Alta Congestión</v>
          </cell>
        </row>
        <row r="1383">
          <cell r="O1383" t="str">
            <v>1.3.3.2.05.03</v>
          </cell>
          <cell r="P1383" t="str">
            <v>R.B. Incentivo al Aprovechamiento y Tratamiento de Residuos Sólidos</v>
          </cell>
        </row>
        <row r="1384">
          <cell r="O1384" t="str">
            <v>1.3.3.2.05.04</v>
          </cell>
          <cell r="P1384" t="str">
            <v>R.B. Zonas verdes adquisicion terrenos</v>
          </cell>
        </row>
        <row r="1385">
          <cell r="O1385" t="str">
            <v>1.3.3.2.05.05</v>
          </cell>
          <cell r="P1385" t="str">
            <v>R.B. Tasa por utilización de aguas subterránea y superficiales</v>
          </cell>
        </row>
        <row r="1386">
          <cell r="O1386" t="str">
            <v>1.3.3.2.06.01</v>
          </cell>
          <cell r="P1386" t="str">
            <v>R.B. CNPyC 45% Dec 1284/17</v>
          </cell>
        </row>
        <row r="1387">
          <cell r="O1387" t="str">
            <v>1.3.3.2.06.02</v>
          </cell>
          <cell r="P1387" t="str">
            <v>R.B. CNPyC 15% Dec 1284/1</v>
          </cell>
        </row>
        <row r="1388">
          <cell r="O1388" t="str">
            <v>1.3.3.2.06.03</v>
          </cell>
          <cell r="P1388" t="str">
            <v>R.B. CNPyC 40% ley1801/16</v>
          </cell>
        </row>
        <row r="1389">
          <cell r="O1389" t="str">
            <v>1.3.3.2.06.04</v>
          </cell>
          <cell r="P1389" t="str">
            <v>R.B.CNSCC 30%LEY 2197/22</v>
          </cell>
        </row>
        <row r="1390">
          <cell r="O1390" t="str">
            <v>1.3.3.2.06.05</v>
          </cell>
          <cell r="P1390" t="str">
            <v>R.B.CNSCC TransferenciaPolicíaMedidasCorrectivas15% LEY 2197/22</v>
          </cell>
        </row>
        <row r="1391">
          <cell r="O1391" t="str">
            <v>1.3.3.2.06.06</v>
          </cell>
          <cell r="P1391" t="str">
            <v>R.B.CNSCC TransferenciaPolicía Vigilancia 15% LEY 2197/22</v>
          </cell>
        </row>
        <row r="1392">
          <cell r="O1392" t="str">
            <v>1.3.3.2.06.07</v>
          </cell>
          <cell r="P1392" t="str">
            <v>R.B.CNSCC 25%LEY 2197/22</v>
          </cell>
        </row>
        <row r="1393">
          <cell r="O1393" t="str">
            <v>1.3.3.2.06.08</v>
          </cell>
          <cell r="P1393" t="str">
            <v>R.B.CNSCC TransferenciaMinisterio 15% LEY 2197/22</v>
          </cell>
        </row>
        <row r="1394">
          <cell r="O1394" t="str">
            <v>1.3.3.2.07.01</v>
          </cell>
          <cell r="P1394" t="str">
            <v>R.B. infracciones de transito ley 769-02</v>
          </cell>
        </row>
        <row r="1395">
          <cell r="O1395" t="str">
            <v>1.3.3.2.07.02</v>
          </cell>
          <cell r="P1395" t="str">
            <v xml:space="preserve">R.B. Multa Violencia Intrafamiliar </v>
          </cell>
        </row>
        <row r="1396">
          <cell r="O1396" t="str">
            <v>1.3.3.2.09.01</v>
          </cell>
          <cell r="P1396" t="str">
            <v>R.B. Venta servicios Salud-Zoonosis</v>
          </cell>
        </row>
        <row r="1397">
          <cell r="O1397" t="str">
            <v>1.3.3.2.09.02</v>
          </cell>
          <cell r="P1397" t="str">
            <v xml:space="preserve">R.B. Cursos de Conducción Escuela de Enseñanzas </v>
          </cell>
        </row>
        <row r="1398">
          <cell r="O1398" t="str">
            <v>1.3.3.2.09.03</v>
          </cell>
          <cell r="P1398" t="str">
            <v>R.B. Arrendamiento Escenarios Deportivos (Conv Municipio-Univalle)</v>
          </cell>
        </row>
        <row r="1399">
          <cell r="O1399" t="str">
            <v>1.3.3.2.09.04</v>
          </cell>
          <cell r="P1399" t="str">
            <v>R.B. Venta de bienes y servicios-Concesión amoblamiento urbano-intervent.</v>
          </cell>
        </row>
        <row r="1400">
          <cell r="O1400" t="str">
            <v>1.3.3.2.09.05</v>
          </cell>
          <cell r="P1400" t="str">
            <v>R.B. Venta de bienes y servicios-Valorización</v>
          </cell>
        </row>
        <row r="1401">
          <cell r="O1401" t="str">
            <v>1.3.3.2.09.06</v>
          </cell>
          <cell r="P1401" t="str">
            <v xml:space="preserve">R.B. Venta de Activos </v>
          </cell>
        </row>
        <row r="1402">
          <cell r="O1402" t="str">
            <v>1.3.3.3.01</v>
          </cell>
          <cell r="P1402" t="str">
            <v>R.B. Sobretasa / participación ambiental - Corporaciones Autónomas Regionales</v>
          </cell>
        </row>
        <row r="1403">
          <cell r="O1403" t="str">
            <v>1.3.3.3.01.01</v>
          </cell>
          <cell r="P1403" t="str">
            <v>R.B. Participación de la Contribución Parafiscal Cultural</v>
          </cell>
        </row>
        <row r="1404">
          <cell r="O1404" t="str">
            <v>1.3.3.3.03</v>
          </cell>
          <cell r="P1404" t="str">
            <v>R.B. Aportes Nación Alimentación Escolar - MEN</v>
          </cell>
        </row>
        <row r="1405">
          <cell r="O1405" t="str">
            <v>1.3.3.3.03.01</v>
          </cell>
          <cell r="P1405" t="str">
            <v>R.B. Impuesto de Circulación y Tránsito Sobre Vehículos de Servicio Público - S.I.T.MIO</v>
          </cell>
        </row>
        <row r="1406">
          <cell r="O1406" t="str">
            <v>1.3.3.3.03.02</v>
          </cell>
          <cell r="P1406" t="str">
            <v>R.B. Impuesto de Circulación y Tránsito Sobre Vehículos de Servicio Público - Tradicional</v>
          </cell>
        </row>
        <row r="1407">
          <cell r="O1407" t="str">
            <v>1.3.3.3.04.01</v>
          </cell>
          <cell r="P1407" t="str">
            <v>R.B Fondo de Mitigación de Emergencias "FOME"</v>
          </cell>
        </row>
        <row r="1408">
          <cell r="O1408" t="str">
            <v>1.3.3.3.04.02</v>
          </cell>
          <cell r="P1408" t="str">
            <v>R.B Cuentas maestras sector salud</v>
          </cell>
        </row>
        <row r="1409">
          <cell r="O1409" t="str">
            <v>1.3.3.3.04.03</v>
          </cell>
          <cell r="P1409" t="str">
            <v>R.B Convenio ICBF 7600608/21</v>
          </cell>
        </row>
        <row r="1410">
          <cell r="O1410" t="str">
            <v>1.3.3.3.04.04</v>
          </cell>
          <cell r="P1410" t="str">
            <v>R.B Resolución 270/21 Tuberculosis</v>
          </cell>
        </row>
        <row r="1411">
          <cell r="O1411" t="str">
            <v>1.3.3.3.04.05</v>
          </cell>
          <cell r="P1411" t="str">
            <v>R.B Impuesto al Cigarrillo Ley 1289/2009</v>
          </cell>
        </row>
        <row r="1412">
          <cell r="O1412" t="str">
            <v>1.3.3.3.04.06</v>
          </cell>
          <cell r="P1412" t="str">
            <v>R.B Convenio ICBF 7600481/21</v>
          </cell>
        </row>
        <row r="1413">
          <cell r="O1413" t="str">
            <v>1.3.3.3.04.07</v>
          </cell>
          <cell r="P1413" t="str">
            <v>R.B Convenio No.121/21 (Fondo Nacional Estupefacientes)</v>
          </cell>
        </row>
        <row r="1414">
          <cell r="O1414" t="str">
            <v>1.3.3.3.04.08</v>
          </cell>
          <cell r="P1414" t="str">
            <v>R.B Resolución 506/20Tuberculosis</v>
          </cell>
        </row>
        <row r="1415">
          <cell r="O1415" t="str">
            <v>1.3.3.3.04.09</v>
          </cell>
          <cell r="P1415" t="str">
            <v>R.B. Convenio 3511/19 Petronio Álvarez</v>
          </cell>
        </row>
        <row r="1416">
          <cell r="O1416" t="str">
            <v>1.3.3.3.04.10</v>
          </cell>
          <cell r="P1416" t="str">
            <v xml:space="preserve">R.B. Resolución 1831/2021, Prevención y Atención en Salud Mental </v>
          </cell>
        </row>
        <row r="1417">
          <cell r="O1417" t="str">
            <v>1.3.3.3.04.11</v>
          </cell>
          <cell r="P1417" t="str">
            <v>R.B. Recursos PAE 2020</v>
          </cell>
        </row>
        <row r="1418">
          <cell r="O1418" t="str">
            <v>1.3.3.3.04.14</v>
          </cell>
          <cell r="P1418" t="str">
            <v>R.B. Convenio No.134/22 (Fondo Nacional Estupefacientes)</v>
          </cell>
        </row>
        <row r="1419">
          <cell r="O1419" t="str">
            <v>1.3.3.3.07.01</v>
          </cell>
          <cell r="P1419" t="str">
            <v>R.B. Coljuegos 25%</v>
          </cell>
        </row>
        <row r="1420">
          <cell r="O1420" t="str">
            <v>1.3.3.3.07.02</v>
          </cell>
          <cell r="P1420" t="str">
            <v>R.B. Coljuegos S.S.F. 75%</v>
          </cell>
        </row>
        <row r="1421">
          <cell r="O1421" t="str">
            <v>1.3.3.3.07.03</v>
          </cell>
          <cell r="P1421" t="str">
            <v xml:space="preserve">R.B. ADRES SSF (Régimen Subsidiado) </v>
          </cell>
        </row>
        <row r="1422">
          <cell r="O1422" t="str">
            <v>1.3.3.3.07.04</v>
          </cell>
          <cell r="P1422" t="str">
            <v>R.B. Particip. Dptal. Subsd. S.S.F</v>
          </cell>
        </row>
        <row r="1423">
          <cell r="O1423" t="str">
            <v>1.3.3.3.08.01</v>
          </cell>
          <cell r="P1423" t="str">
            <v>R.B. Cuotas partes pensionales</v>
          </cell>
        </row>
        <row r="1424">
          <cell r="O1424" t="str">
            <v>1.3.3.3.12</v>
          </cell>
          <cell r="P1424" t="str">
            <v xml:space="preserve">R.B. Impuesto de espectáculos públicos nacional con destino al deporte </v>
          </cell>
        </row>
        <row r="1425">
          <cell r="O1425" t="str">
            <v>1.3.3.3.14.01</v>
          </cell>
          <cell r="P1425" t="str">
            <v>R.B. Impuesto de Alumbrado Público - Predio Lotes</v>
          </cell>
        </row>
        <row r="1426">
          <cell r="O1426" t="str">
            <v>1.3.3.3.14.02</v>
          </cell>
          <cell r="P1426" t="str">
            <v>R.B. Impuesto de Alumbrado Público EMCALI y Otros Comercializadores</v>
          </cell>
        </row>
        <row r="1427">
          <cell r="O1427" t="str">
            <v>1.3.3.3.14.03</v>
          </cell>
          <cell r="P1427" t="str">
            <v>R.B. alumb Acdo 357  (10% navideño)</v>
          </cell>
        </row>
        <row r="1428">
          <cell r="O1428" t="str">
            <v>1.3.3.3.14.04</v>
          </cell>
          <cell r="P1428" t="str">
            <v>R.B. Impuesto de Alumbrado Público Liquidaciòn Directa</v>
          </cell>
        </row>
        <row r="1429">
          <cell r="O1429" t="str">
            <v>1.3.3.3.15</v>
          </cell>
          <cell r="P1429" t="str">
            <v>R.B. Sobretasa bomberil</v>
          </cell>
        </row>
        <row r="1430">
          <cell r="O1430" t="str">
            <v>1.3.3.3.18</v>
          </cell>
          <cell r="P1430" t="str">
            <v>R.B. Sobretasa de solidaridad servicios públicos acueducto, aseo y alcantarillado</v>
          </cell>
        </row>
        <row r="1431">
          <cell r="O1431" t="str">
            <v>1.3.3.3.19.01</v>
          </cell>
          <cell r="P1431" t="str">
            <v>R.B Tasa Prodeporte 10% Alimentacion y transporte</v>
          </cell>
        </row>
        <row r="1432">
          <cell r="O1432" t="str">
            <v>1.3.3.3.19.02</v>
          </cell>
          <cell r="P1432" t="str">
            <v>R.B. Tasa Prodeporte 90% Manifestaciones deportivas y recreativas</v>
          </cell>
        </row>
        <row r="1433">
          <cell r="O1433" t="str">
            <v>1.3.3.3.20.01</v>
          </cell>
          <cell r="P1433" t="str">
            <v xml:space="preserve">R.B. Estampilla Procultura </v>
          </cell>
        </row>
        <row r="1434">
          <cell r="O1434" t="str">
            <v>1.3.3.3.20.02</v>
          </cell>
          <cell r="P1434" t="str">
            <v>R.B. Estamp Pro-Cultura Fonpet</v>
          </cell>
        </row>
        <row r="1435">
          <cell r="O1435" t="str">
            <v>1.3.3.3.20.03</v>
          </cell>
          <cell r="P1435" t="str">
            <v>R.B. Estampilla Procultura Ley 397/97 (seguridad social de los gestores culturales 10%)</v>
          </cell>
        </row>
        <row r="1436">
          <cell r="O1436" t="str">
            <v>1.3.3.3.20.04</v>
          </cell>
          <cell r="P1436" t="str">
            <v>R.B. estampilla procultura ley 1379/2010 (Red Nacional de bibliotecas 10%)</v>
          </cell>
        </row>
        <row r="1437">
          <cell r="O1437" t="str">
            <v>1.3.3.3.20.05</v>
          </cell>
          <cell r="P1437" t="str">
            <v>R.B. estampilla procultura acuerdo 232 (conservacion patrimonio cultural 5%)</v>
          </cell>
        </row>
        <row r="1438">
          <cell r="O1438" t="str">
            <v>1.3.3.3.20.06</v>
          </cell>
          <cell r="P1438" t="str">
            <v>R.B. estampilla procultura acuerdo 0313 (fin inst popular de cultura 7% del 60%)</v>
          </cell>
        </row>
        <row r="1439">
          <cell r="O1439" t="str">
            <v>1.3.3.3.20.21</v>
          </cell>
          <cell r="P1439" t="str">
            <v>R.B. Estampilla para el bienestar del Adulto mayor, Vigencia Actual</v>
          </cell>
        </row>
        <row r="1440">
          <cell r="O1440" t="str">
            <v>1.3.3.3.20.22</v>
          </cell>
          <cell r="P1440" t="str">
            <v>R.B. Estampilla para el bienestar del Adulto mayor (FONPET - 20%)</v>
          </cell>
        </row>
        <row r="1441">
          <cell r="O1441" t="str">
            <v>1.3.3.3.20.41</v>
          </cell>
          <cell r="P1441" t="str">
            <v>R.B. Estampillas-Fondo de Pensiones</v>
          </cell>
        </row>
        <row r="1442">
          <cell r="O1442" t="str">
            <v>1.3.3.3.20.42</v>
          </cell>
          <cell r="P1442" t="str">
            <v>R.B. Estampilla Prodesarrollo Urbano  (20%  primera infancia)</v>
          </cell>
        </row>
        <row r="1443">
          <cell r="O1443" t="str">
            <v>1.3.3.3.20.43</v>
          </cell>
          <cell r="P1443" t="str">
            <v>R.B. Estampilla Prodesarrollo Urbano  (10%  bilinguismo Acuerdo 469/2019)</v>
          </cell>
        </row>
        <row r="1444">
          <cell r="O1444" t="str">
            <v>1.3.3.3.20.44</v>
          </cell>
          <cell r="P1444" t="str">
            <v>R.B. Estampilla Prodesarrollo Urbano  (10% Equidad de Genero)</v>
          </cell>
        </row>
        <row r="1445">
          <cell r="O1445" t="str">
            <v>1.3.3.3.20.45</v>
          </cell>
          <cell r="P1445" t="str">
            <v>R.B. Estampilla Prodesarrollo Urbano  (10% Afro )</v>
          </cell>
        </row>
        <row r="1446">
          <cell r="O1446" t="str">
            <v>1.3.3.3.20.46</v>
          </cell>
          <cell r="P1446" t="str">
            <v>R.B. Estampilla Pro desarrollo10% Victimas de Conflicto Armado</v>
          </cell>
        </row>
        <row r="1447">
          <cell r="O1447" t="str">
            <v>1.3.3.3.20.47</v>
          </cell>
          <cell r="P1447" t="str">
            <v>R.B. Estampilla Prodesarrollo Urbano  (5% Alimentacion escolar)</v>
          </cell>
        </row>
        <row r="1448">
          <cell r="O1448" t="str">
            <v>1.3.3.3.20.48</v>
          </cell>
          <cell r="P1448" t="str">
            <v>R.B. Estampilla Prodesarrollo Urbano  (5% Adulto mayor )</v>
          </cell>
        </row>
        <row r="1449">
          <cell r="O1449" t="str">
            <v>1.3.3.3.20.49</v>
          </cell>
          <cell r="P1449" t="str">
            <v>R.B. Estampilla Prodesarrollo Urbano  (5% Discapacidad y enfermedades huerfanas)</v>
          </cell>
        </row>
        <row r="1450">
          <cell r="O1450" t="str">
            <v>1.3.3.3.20.50</v>
          </cell>
          <cell r="P1450" t="str">
            <v>R.B. Estampilla Prodesarrollo Urbano  (5% Capital semilla)</v>
          </cell>
        </row>
        <row r="1451">
          <cell r="O1451" t="str">
            <v>1.3.3.3.20.51</v>
          </cell>
          <cell r="P1451" t="str">
            <v>R.B Estampilla Prodesarrollo Urbano (15% Primera  Infancia)  Artículo 27-Acuerdo0434 /17</v>
          </cell>
        </row>
        <row r="1452">
          <cell r="O1452" t="str">
            <v>1.3.3.3.20.52</v>
          </cell>
          <cell r="P1452" t="str">
            <v>R.B Estampilla Prodesarrollo Urbano (30% Adulto Mayor)  Artículo 27-Acuerdo0434 /17</v>
          </cell>
        </row>
        <row r="1453">
          <cell r="O1453" t="str">
            <v>1.3.3.3.20.53</v>
          </cell>
          <cell r="P1453" t="str">
            <v>R.B Estampilla Prodesarrollo Urbano (10% Atención Víctimas Conflicto Armado)  Artículo 27-Acuerdo0434 /17</v>
          </cell>
        </row>
        <row r="1454">
          <cell r="O1454" t="str">
            <v>1.3.3.3.20.54</v>
          </cell>
          <cell r="P1454" t="str">
            <v>R.B Estampilla  Prodesarrollo Urbano(10% Equidad y Género ) Artículo 27-Acuerdo0434 /17</v>
          </cell>
        </row>
        <row r="1455">
          <cell r="O1455" t="str">
            <v>1.3.3.3.20.55</v>
          </cell>
          <cell r="P1455" t="str">
            <v>R.B Estampilla  Prodesarrollo Urbano(10% Población Afro) Artículo 27-Acuerdo0434 /17</v>
          </cell>
        </row>
        <row r="1456">
          <cell r="O1456" t="str">
            <v>1.3.3.3.20.56</v>
          </cell>
          <cell r="P1456" t="str">
            <v>R.B Estampilla  Prodesarrollo Urbano(5% Otros Sectores) Artículo 27-Acuerdo0434 /17</v>
          </cell>
        </row>
        <row r="1457">
          <cell r="O1457" t="str">
            <v>1.3.3.4.01</v>
          </cell>
          <cell r="P1457" t="str">
            <v>R.B. Contribución sobre contratos de obra pública</v>
          </cell>
        </row>
        <row r="1458">
          <cell r="O1458" t="str">
            <v>1.3.3.4.01.01</v>
          </cell>
          <cell r="P1458" t="str">
            <v>R.B. SGP-Educación-Prestación de servicios CSF</v>
          </cell>
        </row>
        <row r="1459">
          <cell r="O1459" t="str">
            <v>1.3.3.4.01.02</v>
          </cell>
          <cell r="P1459" t="str">
            <v>R.B. SGP-Educación-Prestación de servicios SSF</v>
          </cell>
        </row>
        <row r="1460">
          <cell r="O1460" t="str">
            <v>1.3.3.4.01.03</v>
          </cell>
          <cell r="P1460" t="str">
            <v>R.B. SGP-Educación-Prestación de servicios cuota de administración CSF</v>
          </cell>
        </row>
        <row r="1461">
          <cell r="O1461" t="str">
            <v>1.3.3.4.02</v>
          </cell>
          <cell r="P1461" t="str">
            <v>R.B. Contribución Sector Eléctrico</v>
          </cell>
        </row>
        <row r="1462">
          <cell r="O1462" t="str">
            <v>1.3.3.4.03</v>
          </cell>
          <cell r="P1462" t="str">
            <v>R.B. SGP-Educación-Calidad  por matrícula oficial</v>
          </cell>
        </row>
        <row r="1463">
          <cell r="O1463" t="str">
            <v>1.3.3.4.03.01</v>
          </cell>
          <cell r="P1463" t="str">
            <v>R.B. contribucion y recargos valorización</v>
          </cell>
        </row>
        <row r="1464">
          <cell r="O1464" t="str">
            <v>1.3.3.4.03.02</v>
          </cell>
          <cell r="P1464" t="str">
            <v>R.B. Contribucion valorizacion nuevo plan de obras</v>
          </cell>
        </row>
        <row r="1465">
          <cell r="O1465" t="str">
            <v>1.3.3.4.03.04</v>
          </cell>
          <cell r="P1465" t="str">
            <v>R.B. Participación en la Plusvalía</v>
          </cell>
        </row>
        <row r="1466">
          <cell r="O1466" t="str">
            <v>1.3.3.4.03.05</v>
          </cell>
          <cell r="P1466" t="str">
            <v>R.B. Concurso Económico - Estratificación</v>
          </cell>
        </row>
        <row r="1467">
          <cell r="O1467" t="str">
            <v>1.3.3.4.03.06</v>
          </cell>
          <cell r="P1467" t="str">
            <v>R.B. Cuotas de auditaje</v>
          </cell>
        </row>
        <row r="1468">
          <cell r="O1468" t="str">
            <v>1.3.3.4.04</v>
          </cell>
          <cell r="P1468" t="str">
            <v>R.B. SGP-Educación-Calidad  por gratuidad</v>
          </cell>
        </row>
        <row r="1469">
          <cell r="O1469" t="str">
            <v>1.3.3.4.09</v>
          </cell>
          <cell r="P1469" t="str">
            <v>R.B. Tasa por utilización de aguas subterránea y superficiales</v>
          </cell>
        </row>
        <row r="1470">
          <cell r="O1470" t="str">
            <v>1.3.3.4.15.01</v>
          </cell>
          <cell r="P1470" t="str">
            <v xml:space="preserve">R.B.  Otros derechos de Tránsito </v>
          </cell>
        </row>
        <row r="1471">
          <cell r="O1471" t="str">
            <v>1.3.3.4.15.02</v>
          </cell>
          <cell r="P1471" t="str">
            <v>R.B. Cobros por Estacionamiento en Espacio Público o en Lotes de Parqueo</v>
          </cell>
        </row>
        <row r="1472">
          <cell r="O1472" t="str">
            <v>1.3.3.4.15.03</v>
          </cell>
          <cell r="P1472" t="str">
            <v>R.B. Derechos de Tránsito en Àreas Restringidas o de Alta Congestión</v>
          </cell>
        </row>
        <row r="1473">
          <cell r="O1473" t="str">
            <v>1.3.3.4.15.04</v>
          </cell>
          <cell r="P1473" t="str">
            <v>R.B. Recursos Convenio Municipio CDAV</v>
          </cell>
        </row>
        <row r="1474">
          <cell r="O1474" t="str">
            <v>1.3.3.4.16.03</v>
          </cell>
          <cell r="P1474" t="str">
            <v>R.B. Expedición de Licencias de funcionamiento de establecimientos educativos para el trabajo y el desarrollo humano</v>
          </cell>
        </row>
        <row r="1475">
          <cell r="O1475" t="str">
            <v>1.3.3.4.16.04</v>
          </cell>
          <cell r="P1475" t="str">
            <v>R.B. Incentivo al Aprovechamiento y Tratamiento de Residuos Sólidos</v>
          </cell>
        </row>
        <row r="1476">
          <cell r="O1476" t="str">
            <v>1.3.3.4.16.05</v>
          </cell>
          <cell r="P1476" t="str">
            <v>R.B. Zonas verdes adquisicion terrenos</v>
          </cell>
        </row>
        <row r="1477">
          <cell r="O1477" t="str">
            <v>1.3.3.4.17.01</v>
          </cell>
          <cell r="P1477" t="str">
            <v>R.B. CNPyC 45% Dec 1284/17</v>
          </cell>
        </row>
        <row r="1478">
          <cell r="O1478" t="str">
            <v>1.3.3.4.17.02</v>
          </cell>
          <cell r="P1478" t="str">
            <v>R.B. CNPyC 15% Dec 1284/17</v>
          </cell>
        </row>
        <row r="1479">
          <cell r="O1479" t="str">
            <v>1.3.3.4.17.03</v>
          </cell>
          <cell r="P1479" t="str">
            <v>R.B. CNPyC 40% ley1801/16</v>
          </cell>
        </row>
        <row r="1480">
          <cell r="O1480" t="str">
            <v>1.3.3.4.17.04</v>
          </cell>
          <cell r="P1480" t="str">
            <v>R.B.CNSCC 30%LEY 2197/22</v>
          </cell>
        </row>
        <row r="1481">
          <cell r="O1481" t="str">
            <v>1.3.3.4.17.05</v>
          </cell>
          <cell r="P1481" t="str">
            <v>R.B.CNSCC TransPolic MedCor15% LEY 2197/22</v>
          </cell>
        </row>
        <row r="1482">
          <cell r="O1482" t="str">
            <v>1.3.3.4.17.06</v>
          </cell>
          <cell r="P1482" t="str">
            <v>R.B.CNSCC TransPolic Vigilancia 15% LEY 2197/22</v>
          </cell>
        </row>
        <row r="1483">
          <cell r="O1483" t="str">
            <v>1.3.3.4.17.07</v>
          </cell>
          <cell r="P1483" t="str">
            <v>R.B.CNSCC 25%LEY 2197/22</v>
          </cell>
        </row>
        <row r="1484">
          <cell r="O1484" t="str">
            <v>1.3.3.4.17.08</v>
          </cell>
          <cell r="P1484" t="str">
            <v>R.B.CNSCC TransMin 15% LEY 2197/22</v>
          </cell>
        </row>
        <row r="1485">
          <cell r="O1485" t="str">
            <v>1.3.3.4.18.01</v>
          </cell>
          <cell r="P1485" t="str">
            <v>R.B. Sanciones por Violación de Normas - DAGMA</v>
          </cell>
        </row>
        <row r="1486">
          <cell r="O1486" t="str">
            <v>1.3.3.4.19.01</v>
          </cell>
          <cell r="P1486" t="str">
            <v>R.B. infracciones de transito ley 769-02</v>
          </cell>
        </row>
        <row r="1487">
          <cell r="O1487" t="str">
            <v>1.3.3.4.19.02</v>
          </cell>
          <cell r="P1487" t="str">
            <v xml:space="preserve">R.B. Multa Violencia Intrafamiliar </v>
          </cell>
        </row>
        <row r="1488">
          <cell r="O1488" t="str">
            <v>1.3.3.4.19.03</v>
          </cell>
          <cell r="P1488" t="str">
            <v>R.B.  Multas por maltrato animal</v>
          </cell>
        </row>
        <row r="1489">
          <cell r="O1489" t="str">
            <v>1.3.3.4.19.04</v>
          </cell>
          <cell r="P1489" t="str">
            <v>R.B. Multas y sanciones Sanitarias Secretaria de Salud</v>
          </cell>
        </row>
        <row r="1490">
          <cell r="O1490" t="str">
            <v>1.3.3.4.21.01</v>
          </cell>
          <cell r="P1490" t="str">
            <v>R.B. Venta servicios Salud-Zoonosis</v>
          </cell>
        </row>
        <row r="1491">
          <cell r="O1491" t="str">
            <v>1.3.3.4.21.02</v>
          </cell>
          <cell r="P1491" t="str">
            <v xml:space="preserve">R.B. Cursos de Conducción Escuela de Enseñanzas </v>
          </cell>
        </row>
        <row r="1492">
          <cell r="O1492" t="str">
            <v>1.3.3.4.21.03</v>
          </cell>
          <cell r="P1492" t="str">
            <v>R.B. Arrendamiento Escenarios Deportivos (Conv Municipio-Univalle)</v>
          </cell>
        </row>
        <row r="1493">
          <cell r="O1493" t="str">
            <v>1.3.3.4.21.04</v>
          </cell>
          <cell r="P1493" t="str">
            <v>R.B. Venta de bienes y servicios-Concesión amoblamiento urbano-intervent.</v>
          </cell>
        </row>
        <row r="1494">
          <cell r="O1494" t="str">
            <v>1.3.3.4.21.05</v>
          </cell>
          <cell r="P1494" t="str">
            <v>R.B. Venta de bienes y servicios-Valorización</v>
          </cell>
        </row>
        <row r="1495">
          <cell r="O1495" t="str">
            <v>1.3.3.4.21.06</v>
          </cell>
          <cell r="P1495" t="str">
            <v>R.B. Venta de activos</v>
          </cell>
        </row>
        <row r="1496">
          <cell r="O1496" t="str">
            <v>1.3.3.4.22.01</v>
          </cell>
          <cell r="P1496" t="str">
            <v>R.B. Coljuegos 25%</v>
          </cell>
        </row>
        <row r="1497">
          <cell r="O1497" t="str">
            <v>1.3.3.4.22.02</v>
          </cell>
          <cell r="P1497" t="str">
            <v>R.B. Coljuegos S.S.F. 75%</v>
          </cell>
        </row>
        <row r="1498">
          <cell r="O1498" t="str">
            <v>1.3.3.5.01.01</v>
          </cell>
          <cell r="P1498" t="str">
            <v>R.B. SGP-Salud-Régimen subsidiado SSF 11/12</v>
          </cell>
        </row>
        <row r="1499">
          <cell r="O1499" t="str">
            <v>1.3.3.5.01.02</v>
          </cell>
          <cell r="P1499" t="str">
            <v>R.B. SGP-Salud-Régimen subsidiado SSF 12/12</v>
          </cell>
        </row>
        <row r="1500">
          <cell r="O1500" t="str">
            <v>1.3.3.5.01.03</v>
          </cell>
          <cell r="P1500" t="str">
            <v>R.B. Participación del impuesto sobre vehículos automotores</v>
          </cell>
        </row>
        <row r="1501">
          <cell r="O1501" t="str">
            <v>1.3.3.5.01.04</v>
          </cell>
          <cell r="P1501" t="str">
            <v>R.B Resolución 270/21 Tuberculosis</v>
          </cell>
        </row>
        <row r="1502">
          <cell r="O1502" t="str">
            <v>1.3.3.5.01.05</v>
          </cell>
          <cell r="P1502" t="str">
            <v>R.B. Participación de la Contribución Parafiscal Cultural</v>
          </cell>
        </row>
        <row r="1503">
          <cell r="O1503" t="str">
            <v>1.3.3.5.01.06</v>
          </cell>
          <cell r="P1503" t="str">
            <v>R.B Convenio ICBF 7600481/21</v>
          </cell>
        </row>
        <row r="1504">
          <cell r="O1504" t="str">
            <v>1.3.3.5.01.07</v>
          </cell>
          <cell r="P1504" t="str">
            <v>R.B Convenio No.121/21 (Fondo Nacional Estupefacientes)</v>
          </cell>
        </row>
        <row r="1505">
          <cell r="O1505" t="str">
            <v>1.3.3.5.01.08</v>
          </cell>
          <cell r="P1505" t="str">
            <v>R.B Resolución 506/20Tuberculosis</v>
          </cell>
        </row>
        <row r="1506">
          <cell r="O1506" t="str">
            <v>1.3.3.5.01.09</v>
          </cell>
          <cell r="P1506" t="str">
            <v>R.B. Convenio 3511/19 Petronio Álvarez</v>
          </cell>
        </row>
        <row r="1507">
          <cell r="O1507" t="str">
            <v>1.3.3.5.01.10</v>
          </cell>
          <cell r="P1507" t="str">
            <v xml:space="preserve">R.B. Resolución 1831/2021, Prevención y Atención en Salud Mental </v>
          </cell>
        </row>
        <row r="1508">
          <cell r="O1508" t="str">
            <v>1.3.3.5.01.12</v>
          </cell>
          <cell r="P1508" t="str">
            <v>R.B. ProgramDePrevencYControlDeLaTuberculosis</v>
          </cell>
        </row>
        <row r="1509">
          <cell r="O1509" t="str">
            <v>1.3.3.5.01.13</v>
          </cell>
          <cell r="P1509" t="str">
            <v>R.B. FestivDeMúsicaDelPacíficoPetronioÁlvarez</v>
          </cell>
        </row>
        <row r="1510">
          <cell r="O1510" t="str">
            <v>1.3.3.5.01.14</v>
          </cell>
          <cell r="P1510" t="str">
            <v>R.B. Convenio No.134/22 (Fondo Nacional Estupefacientes)</v>
          </cell>
        </row>
        <row r="1511">
          <cell r="O1511" t="str">
            <v>1.3.3.5.01.19</v>
          </cell>
          <cell r="P1511" t="str">
            <v>R.B.Campañas Control Lepra</v>
          </cell>
        </row>
        <row r="1512">
          <cell r="O1512" t="str">
            <v>1.3.3.5.02.01</v>
          </cell>
          <cell r="P1512" t="str">
            <v>R.B. SGP-Salud-Salud pública 11/12</v>
          </cell>
        </row>
        <row r="1513">
          <cell r="O1513" t="str">
            <v>1.3.3.5.02.02</v>
          </cell>
          <cell r="P1513" t="str">
            <v>R.B. SGP-Salud-Salud pública 12/12</v>
          </cell>
        </row>
        <row r="1514">
          <cell r="O1514" t="str">
            <v>1.3.3.5.03</v>
          </cell>
          <cell r="P1514" t="str">
            <v>R.B. Aportes Nación - Alimentación Escolar MEN</v>
          </cell>
        </row>
        <row r="1515">
          <cell r="O1515" t="str">
            <v>1.3.3.5.03.11</v>
          </cell>
          <cell r="P1515" t="str">
            <v>R.B. Recursos PAE 2020</v>
          </cell>
        </row>
        <row r="1516">
          <cell r="O1516" t="str">
            <v>1.3.3.5.04.01</v>
          </cell>
          <cell r="P1516" t="str">
            <v>R.B Fondo de Mitigación de Emergencias "FOME"</v>
          </cell>
        </row>
        <row r="1517">
          <cell r="O1517" t="str">
            <v>1.3.3.5.04.02</v>
          </cell>
          <cell r="P1517" t="str">
            <v>R.B Cuentas maestras sector salud</v>
          </cell>
        </row>
        <row r="1518">
          <cell r="O1518" t="str">
            <v>1.3.3.5.04.03</v>
          </cell>
          <cell r="P1518" t="str">
            <v>R.B Convenio ICBF 7600608/21</v>
          </cell>
        </row>
        <row r="1519">
          <cell r="O1519" t="str">
            <v>1.3.3.5.04.05</v>
          </cell>
          <cell r="P1519" t="str">
            <v xml:space="preserve">R.B Participación Impuesto al Cigarrillo </v>
          </cell>
        </row>
        <row r="1520">
          <cell r="O1520" t="str">
            <v>1.3.3.5.04.15</v>
          </cell>
          <cell r="P1520" t="str">
            <v>R.B. Apoyo proceso certificación discapacidad Nacional</v>
          </cell>
        </row>
        <row r="1521">
          <cell r="O1521" t="str">
            <v>1.3.3.5.07.03</v>
          </cell>
          <cell r="P1521" t="str">
            <v xml:space="preserve">R.B. ADRES SSF (Régimen Subsidiado) </v>
          </cell>
        </row>
        <row r="1522">
          <cell r="O1522" t="str">
            <v>1.3.3.5.07.04</v>
          </cell>
          <cell r="P1522" t="str">
            <v>R.B. Particip. Dptal. Subsd. S.S.F</v>
          </cell>
        </row>
        <row r="1523">
          <cell r="O1523" t="str">
            <v>1.3.3.5.08.01</v>
          </cell>
          <cell r="P1523" t="str">
            <v>R.B. Cuotas partes pensionales</v>
          </cell>
        </row>
        <row r="1524">
          <cell r="O1524" t="str">
            <v>1.3.3.6.01.01</v>
          </cell>
          <cell r="P1524" t="str">
            <v>R.B. SGP-Propósito General-Deporte y recreación 11/12</v>
          </cell>
        </row>
        <row r="1525">
          <cell r="O1525" t="str">
            <v>1.3.3.6.01.02</v>
          </cell>
          <cell r="P1525" t="str">
            <v>R.B. SGP-Propósito General-Deporte y recreación 12/12</v>
          </cell>
        </row>
        <row r="1526">
          <cell r="O1526" t="str">
            <v>1.3.3.6.01.03</v>
          </cell>
          <cell r="P1526" t="str">
            <v>R.B. SGP-Educación-Prestación de servicios cuota de administración CSF</v>
          </cell>
        </row>
        <row r="1527">
          <cell r="O1527" t="str">
            <v>1.3.3.6.01.04</v>
          </cell>
          <cell r="P1527" t="str">
            <v>R.B. SGP-Educación-Prestación de servicios CSF</v>
          </cell>
        </row>
        <row r="1528">
          <cell r="O1528" t="str">
            <v>1.3.3.6.01.05</v>
          </cell>
          <cell r="P1528" t="str">
            <v>R.B. SGP-Educación-Prestación de servicios SSF</v>
          </cell>
        </row>
        <row r="1529">
          <cell r="O1529" t="str">
            <v>1.3.3.6.02.01</v>
          </cell>
          <cell r="P1529" t="str">
            <v>R.B. SGP-Propósito General-Cultura 11/12</v>
          </cell>
        </row>
        <row r="1530">
          <cell r="O1530" t="str">
            <v>1.3.3.6.02.02</v>
          </cell>
          <cell r="P1530" t="str">
            <v>R.B. SGP-Propósito General-Cultura 12/12</v>
          </cell>
        </row>
        <row r="1531">
          <cell r="O1531" t="str">
            <v>1.3.3.6.03</v>
          </cell>
          <cell r="P1531" t="str">
            <v>R.B. SGP-Educación-Calidad  por matrícula oficial</v>
          </cell>
        </row>
        <row r="1532">
          <cell r="O1532" t="str">
            <v>1.3.3.6.03.01</v>
          </cell>
          <cell r="P1532" t="str">
            <v>R.B. SGP-Propósito General-Propósito general Libre inversión 11/12</v>
          </cell>
        </row>
        <row r="1533">
          <cell r="O1533" t="str">
            <v>1.3.3.6.03.02</v>
          </cell>
          <cell r="P1533" t="str">
            <v>R.B. SGP-Propósito General-Propósito general Libre inversión 12/12</v>
          </cell>
        </row>
        <row r="1534">
          <cell r="O1534" t="str">
            <v>1.3.3.6.04</v>
          </cell>
          <cell r="P1534" t="str">
            <v>R.B. SGP-Educación-Calidad  por gratuidad</v>
          </cell>
        </row>
        <row r="1535">
          <cell r="O1535" t="str">
            <v>1.3.3.7.01.01</v>
          </cell>
          <cell r="P1535" t="str">
            <v>R.B. SGP-Asignación Especial-Programas de alimentación escolar 11/12</v>
          </cell>
        </row>
        <row r="1536">
          <cell r="O1536" t="str">
            <v>1.3.3.7.01.02</v>
          </cell>
          <cell r="P1536" t="str">
            <v>R.B. SGP-Asignación Especial-Programas de alimentación escolar 12/12</v>
          </cell>
        </row>
        <row r="1537">
          <cell r="O1537" t="str">
            <v>1.3.3.7.01.03</v>
          </cell>
          <cell r="P1537" t="str">
            <v>R.B. SGP-Salud-Régimen subsidiado SSF 11/12</v>
          </cell>
        </row>
        <row r="1538">
          <cell r="O1538" t="str">
            <v>1.3.3.7.01.04</v>
          </cell>
          <cell r="P1538" t="str">
            <v>R.B. SGP-Salud-Régimen subsidiado SSF 12/12</v>
          </cell>
        </row>
        <row r="1539">
          <cell r="O1539" t="str">
            <v>1.3.3.7.02.01</v>
          </cell>
          <cell r="P1539" t="str">
            <v>R.B. SGP-Salud-Salud pública 11/12</v>
          </cell>
        </row>
        <row r="1540">
          <cell r="O1540" t="str">
            <v>1.3.3.7.02.02</v>
          </cell>
          <cell r="P1540" t="str">
            <v>R.B. SGP-Salud-Salud pública 12/12</v>
          </cell>
        </row>
        <row r="1541">
          <cell r="O1541" t="str">
            <v>1.3.3.7.03.01</v>
          </cell>
          <cell r="P1541" t="str">
            <v>R.B. SGP-Asignación-Atención integral de la primera infancia-Deporte</v>
          </cell>
        </row>
        <row r="1542">
          <cell r="O1542" t="str">
            <v>1.3.3.7.03.02</v>
          </cell>
          <cell r="P1542" t="str">
            <v>R.B. SGP-Asignación-Atención integral de la primera infancia-Educación</v>
          </cell>
        </row>
        <row r="1543">
          <cell r="O1543" t="str">
            <v>1.3.3.7.03.03</v>
          </cell>
          <cell r="P1543" t="str">
            <v>R.B. SGP-Asignación-Atención integral de la primera infancia-Gobierno</v>
          </cell>
        </row>
        <row r="1544">
          <cell r="O1544" t="str">
            <v>1.3.3.8.00.01</v>
          </cell>
          <cell r="P1544" t="str">
            <v>R.B. SGP-Agua potable y saneamiento básico 11/12</v>
          </cell>
        </row>
        <row r="1545">
          <cell r="O1545" t="str">
            <v>1.3.3.8.00.02</v>
          </cell>
          <cell r="P1545" t="str">
            <v>R.B. SGP-Agua potable y saneamiento básico 12/12</v>
          </cell>
        </row>
        <row r="1546">
          <cell r="O1546" t="str">
            <v>1.3.3.8.01.01</v>
          </cell>
          <cell r="P1546" t="str">
            <v>R.B. SGP-Propósito General-Deporte y recreación 11/12</v>
          </cell>
        </row>
        <row r="1547">
          <cell r="O1547" t="str">
            <v>1.3.3.8.01.02</v>
          </cell>
          <cell r="P1547" t="str">
            <v>R.B. SGP-Propósito General-Deporte y recreación 12/12</v>
          </cell>
        </row>
        <row r="1548">
          <cell r="O1548" t="str">
            <v>1.3.3.8.02.01</v>
          </cell>
          <cell r="P1548" t="str">
            <v>R.B. SGP-Propósito General-Cultura 11/12</v>
          </cell>
        </row>
        <row r="1549">
          <cell r="O1549" t="str">
            <v>1.3.3.8.02.02</v>
          </cell>
          <cell r="P1549" t="str">
            <v>R.B. SGP-Propósito General-Cultura 12/12</v>
          </cell>
        </row>
        <row r="1550">
          <cell r="O1550" t="str">
            <v>1.3.3.8.03.01</v>
          </cell>
          <cell r="P1550" t="str">
            <v>R.B. SGP-Propósito General-Propósito general Libre inversión 11/12</v>
          </cell>
        </row>
        <row r="1551">
          <cell r="O1551" t="str">
            <v>1.3.3.8.03.02</v>
          </cell>
          <cell r="P1551" t="str">
            <v>R.B. SGP-Propósito General-Propósito general Libre inversión 12/12</v>
          </cell>
        </row>
        <row r="1552">
          <cell r="O1552" t="str">
            <v>1.3.3.9.01.01</v>
          </cell>
          <cell r="P1552" t="str">
            <v>R.B. Disposición de activos</v>
          </cell>
        </row>
        <row r="1553">
          <cell r="O1553" t="str">
            <v>1.3.3.9.01.02</v>
          </cell>
          <cell r="P1553" t="str">
            <v>R.B. Disposición de activos-Fonpet</v>
          </cell>
        </row>
        <row r="1554">
          <cell r="O1554" t="str">
            <v>1.3.3.9.01.03</v>
          </cell>
          <cell r="P1554" t="str">
            <v>R.B. SGP-Asignación Especial-Programas de alimentación escolar 11/12</v>
          </cell>
        </row>
        <row r="1555">
          <cell r="O1555" t="str">
            <v>1.3.3.9.01.04</v>
          </cell>
          <cell r="P1555" t="str">
            <v>R.B. SGP-Asignación Especial-Programas de alimentación escolar 12/12</v>
          </cell>
        </row>
        <row r="1556">
          <cell r="O1556" t="str">
            <v>1.3.3.9.03</v>
          </cell>
          <cell r="P1556" t="str">
            <v>R.B. Dividendos y utilidades por otras inversiones de capital</v>
          </cell>
        </row>
        <row r="1557">
          <cell r="O1557" t="str">
            <v>1.3.3.9.03.01</v>
          </cell>
          <cell r="P1557" t="str">
            <v>R.B. SGP-Asignación-Atención integral de la primera infancia-Deporte</v>
          </cell>
        </row>
        <row r="1558">
          <cell r="O1558" t="str">
            <v>1.3.3.9.03.02</v>
          </cell>
          <cell r="P1558" t="str">
            <v>R.B. SGP-Asignación-Atención integral de la primera infancia-Educación</v>
          </cell>
        </row>
        <row r="1559">
          <cell r="O1559" t="str">
            <v>1.3.3.9.03.03</v>
          </cell>
          <cell r="P1559" t="str">
            <v>R.B. SGP-Asignación-Atención integral de la primera infancia-Gobierno</v>
          </cell>
        </row>
        <row r="1560">
          <cell r="O1560" t="str">
            <v>1.3.3.9.05</v>
          </cell>
          <cell r="P1560" t="str">
            <v>R.B. Recursos de crédito interno</v>
          </cell>
        </row>
        <row r="1561">
          <cell r="O1561" t="str">
            <v>1.3.3.9.06.01</v>
          </cell>
          <cell r="P1561" t="str">
            <v xml:space="preserve">R.B PSA - Pago Servicios Ambientales </v>
          </cell>
        </row>
        <row r="1562">
          <cell r="O1562" t="str">
            <v>1.3.3.9.06.02</v>
          </cell>
          <cell r="P1562" t="str">
            <v>R.B. Donación empleados  para seguridad alimentaria-covid -19 </v>
          </cell>
        </row>
        <row r="1563">
          <cell r="O1563" t="str">
            <v>1.3.3.9.07.01</v>
          </cell>
          <cell r="P1563" t="str">
            <v xml:space="preserve">R.B Convenio COID1267/20 Mindeporte </v>
          </cell>
        </row>
        <row r="1564">
          <cell r="O1564" t="str">
            <v>1.3.3.9.07.02</v>
          </cell>
          <cell r="P1564" t="str">
            <v>R.B Resolución 3241/2018 (Premio Nal. De Bibliotecas Públicas "Daniel Samper Ortega")</v>
          </cell>
        </row>
        <row r="1565">
          <cell r="O1565" t="str">
            <v>1.3.3.9.07.03</v>
          </cell>
          <cell r="P1565" t="str">
            <v>R.B. recursos emcali - conpes 3858/16 - CUR 625/19</v>
          </cell>
        </row>
        <row r="1566">
          <cell r="O1566" t="str">
            <v>1.3.3.9.07.04</v>
          </cell>
          <cell r="P1566" t="str">
            <v>R.B. recursos emcali - conpes 3858/16 - CUR 626/19</v>
          </cell>
        </row>
        <row r="1567">
          <cell r="O1567" t="str">
            <v>1.3.3.9.07.05</v>
          </cell>
          <cell r="P1567" t="str">
            <v>R.B. recursos emcali - conpes 3858/16 - CUR 627/19</v>
          </cell>
        </row>
        <row r="1568">
          <cell r="O1568" t="str">
            <v>1.3.3.9.07.06</v>
          </cell>
          <cell r="P1568" t="str">
            <v>R.B. recursos emcali - conpes 3858/16 - CUR 880/19</v>
          </cell>
        </row>
        <row r="1569">
          <cell r="O1569" t="str">
            <v>1.3.3.9.07.07</v>
          </cell>
          <cell r="P1569" t="str">
            <v>R.B. recursos emcali - conpes 3858/16 - CUR 881/19</v>
          </cell>
        </row>
        <row r="1570">
          <cell r="O1570" t="str">
            <v>1.3.3.9.07.08</v>
          </cell>
          <cell r="P1570" t="str">
            <v>R.B. recursos emcali - conpes 3858/16-  CUR 882/19</v>
          </cell>
        </row>
        <row r="1571">
          <cell r="O1571" t="str">
            <v>1.3.3.9.07.09</v>
          </cell>
          <cell r="P1571" t="str">
            <v>R.B. DPS - ALAMEDA</v>
          </cell>
        </row>
        <row r="1572">
          <cell r="O1572" t="str">
            <v>1.3.3.9.07.10</v>
          </cell>
          <cell r="P1572" t="str">
            <v>R.B. CUR 051/17 EMCALI SSF</v>
          </cell>
        </row>
        <row r="1573">
          <cell r="O1573" t="str">
            <v>1.3.3.9.07.11</v>
          </cell>
          <cell r="P1573" t="str">
            <v>R.B.  CUR 016/18EMCALI SSF</v>
          </cell>
        </row>
        <row r="1574">
          <cell r="O1574" t="str">
            <v>1.3.3.9.08.01</v>
          </cell>
          <cell r="P1574" t="str">
            <v>R.B. Fund for cities of services</v>
          </cell>
        </row>
        <row r="1575">
          <cell r="O1575" t="str">
            <v>1.3.3.9.09</v>
          </cell>
          <cell r="P1575" t="str">
            <v>RBRecuperación de cartera - préstamos</v>
          </cell>
        </row>
        <row r="1576">
          <cell r="O1576" t="str">
            <v>1.3.3.9.09.01</v>
          </cell>
          <cell r="P1576" t="str">
            <v>R.B. Recuperación de cartera capital  - préstamos Fondo Solidario y de Oportunidades</v>
          </cell>
        </row>
        <row r="1577">
          <cell r="O1577" t="str">
            <v>1.3.3.9.09.02</v>
          </cell>
          <cell r="P1577" t="str">
            <v>R.B. Recuperación de cartera Intereses  - préstamos Fondo Solidario y de Oportunidades</v>
          </cell>
        </row>
        <row r="1578">
          <cell r="O1578" t="str">
            <v>1.3.3.9.1.1.01</v>
          </cell>
          <cell r="P1578" t="str">
            <v>R.B. Reintegro Y Otros Recursos No Apropiado Libre Destinación</v>
          </cell>
        </row>
        <row r="1579">
          <cell r="O1579" t="str">
            <v>1.3.3.9.10</v>
          </cell>
          <cell r="P1579" t="str">
            <v>R.B Retiros FONPET</v>
          </cell>
        </row>
        <row r="1580">
          <cell r="O1580" t="str">
            <v>1.3.3.9.10.01</v>
          </cell>
          <cell r="P1580" t="str">
            <v xml:space="preserve">R.B. Retiros FONPET Educacion excedentes </v>
          </cell>
        </row>
        <row r="1581">
          <cell r="O1581" t="str">
            <v>1.3.3.9.10.01</v>
          </cell>
          <cell r="P1581" t="str">
            <v xml:space="preserve">R.B. Retiros FONPET Educacion excedentes </v>
          </cell>
        </row>
        <row r="1582">
          <cell r="O1582" t="str">
            <v>1.3.3.9.11.02</v>
          </cell>
          <cell r="P1582" t="str">
            <v>R.B Reintegros SGP Propósito General-Otros Sectores</v>
          </cell>
        </row>
        <row r="1583">
          <cell r="O1583" t="str">
            <v>1.3.3.9.11.03</v>
          </cell>
          <cell r="P1583" t="str">
            <v>R.B Reintegros S.G.P. Sector Educación-Prestación Servicios</v>
          </cell>
        </row>
        <row r="1584">
          <cell r="O1584" t="str">
            <v>1.3.3.9.11.04</v>
          </cell>
          <cell r="P1584" t="str">
            <v>R.B. Reintegros S.G.P. Sector Educación-Calidad</v>
          </cell>
        </row>
        <row r="1585">
          <cell r="O1585" t="str">
            <v>1.3.3.9.11.05</v>
          </cell>
          <cell r="P1585" t="str">
            <v>R.B. Reintegros SGP Agua Potable</v>
          </cell>
        </row>
        <row r="1586">
          <cell r="O1586" t="str">
            <v>1.3.3.9.11.06</v>
          </cell>
          <cell r="P1586" t="str">
            <v>R.B. SGP Restitución Agua Potable y Saneamiento Básico</v>
          </cell>
        </row>
        <row r="1587">
          <cell r="O1587" t="str">
            <v>1.3.3.9.11.08</v>
          </cell>
          <cell r="P1587" t="str">
            <v>R.B. Reintegros Estampilla Prodesarrollo Urbano  (10% Equidad de Genero)</v>
          </cell>
        </row>
        <row r="1588">
          <cell r="O1588" t="str">
            <v>1.3.3.11.11.12</v>
          </cell>
          <cell r="P1588" t="str">
            <v>R.B. Reintegros Sobretasa Bomberil</v>
          </cell>
        </row>
        <row r="1589">
          <cell r="O1589" t="str">
            <v>1.3.3.11.11.13</v>
          </cell>
          <cell r="P1589" t="str">
            <v>R.B. Reintegros Sobretasa Gasolina-Malla Vial</v>
          </cell>
        </row>
        <row r="1590">
          <cell r="O1590" t="str">
            <v>1.3.3.11.11.14</v>
          </cell>
          <cell r="P1590" t="str">
            <v>R.B.R.F. Reintegro Compra Predios y Otros</v>
          </cell>
        </row>
        <row r="1591">
          <cell r="O1591" t="str">
            <v>A.1.2.3.2.09.01</v>
          </cell>
          <cell r="P1591" t="str">
            <v>Contribución y recargos valorización</v>
          </cell>
        </row>
        <row r="1592">
          <cell r="O1592" t="str">
            <v>A.1.2.3.2.09.02</v>
          </cell>
          <cell r="P1592" t="str">
            <v>Contribucion valorizacion nuevo plan de obras</v>
          </cell>
        </row>
        <row r="1593">
          <cell r="O1593" t="str">
            <v>A.1.2.3.2.09.04</v>
          </cell>
          <cell r="P1593" t="str">
            <v>Participación en la Plusvalía</v>
          </cell>
        </row>
        <row r="1594">
          <cell r="O1594" t="str">
            <v>A.1.2.3.2.09.05</v>
          </cell>
          <cell r="P1594" t="str">
            <v>Concurso Económico - Estratificación</v>
          </cell>
        </row>
        <row r="1595">
          <cell r="O1595" t="str">
            <v>A.1.2.3.2.09.06</v>
          </cell>
          <cell r="P1595" t="str">
            <v>Cuotas de auditaje</v>
          </cell>
        </row>
        <row r="1596">
          <cell r="O1596" t="str">
            <v>A.1.3.3.11.03</v>
          </cell>
          <cell r="P1596" t="str">
            <v>R.B. Dividendos y utilidades por otras inversiones de capital</v>
          </cell>
        </row>
        <row r="1597">
          <cell r="O1597" t="str">
            <v>A.1.3.3.4.04</v>
          </cell>
          <cell r="P1597" t="str">
            <v>R.B. Tasas retributivas</v>
          </cell>
        </row>
        <row r="1598">
          <cell r="O1598" t="str">
            <v>F.1.3.3.1.00</v>
          </cell>
          <cell r="P1598" t="str">
            <v>R.B. R.F. Ingresos Corrientes de Libre Destinacion</v>
          </cell>
        </row>
        <row r="1599">
          <cell r="O1599" t="str">
            <v>F.1.3.3.2.00.08</v>
          </cell>
          <cell r="P1599" t="str">
            <v>R.B. R.F. Aportes urbanísticos por mayor edificabilidad</v>
          </cell>
        </row>
        <row r="1600">
          <cell r="O1600" t="str">
            <v>F.1.3.3.2.00.10</v>
          </cell>
          <cell r="P1600" t="str">
            <v>R.B. R.F. Fondo de Promoción de la Movilidad Sostenible</v>
          </cell>
        </row>
        <row r="1601">
          <cell r="O1601" t="str">
            <v>F.1.3.3.2.00.17</v>
          </cell>
          <cell r="P1601" t="str">
            <v>R.B. R.F. Sobretasa Gasol. Malla vial</v>
          </cell>
        </row>
        <row r="1602">
          <cell r="O1602" t="str">
            <v>F.1.3.3.2.00.18</v>
          </cell>
          <cell r="P1602" t="str">
            <v>R.B.R.F.Sobretasa Gasolina 97%(15%) S.I.T.M</v>
          </cell>
        </row>
        <row r="1603">
          <cell r="O1603" t="str">
            <v>F.1.3.3.2.00.20</v>
          </cell>
          <cell r="P1603" t="str">
            <v>R.B. R.F. Telefonía acdo 357/13</v>
          </cell>
        </row>
        <row r="1604">
          <cell r="O1604" t="str">
            <v>F.1.3.3.2.00.21</v>
          </cell>
          <cell r="P1604" t="str">
            <v xml:space="preserve">R.B. R.F.  Convenio 077-21 CVC-DAGMA </v>
          </cell>
        </row>
        <row r="1605">
          <cell r="O1605" t="str">
            <v>F.1.3.3.2.00.22</v>
          </cell>
          <cell r="P1605" t="str">
            <v>R.B.R.F. ICLD Cuenta Maestra Sector Educación -AE</v>
          </cell>
        </row>
        <row r="1606">
          <cell r="O1606" t="str">
            <v>F.1.3.3.2.00.23</v>
          </cell>
          <cell r="P1606" t="str">
            <v>R.B. R.F. Fondo Contingencias-Fiducia</v>
          </cell>
        </row>
        <row r="1607">
          <cell r="O1607" t="str">
            <v>F.1.3.3.2.00.26</v>
          </cell>
          <cell r="P1607" t="str">
            <v>R.B. R.F. C.M. Fondo GRED  (Cuentas Maestras Fondo GRED)</v>
          </cell>
        </row>
        <row r="1608">
          <cell r="O1608" t="str">
            <v>F.1.3.3.3.03.01</v>
          </cell>
          <cell r="P1608" t="str">
            <v>R.B. R.F. Impuesto de Circulación y Tránsito Sobre Vehículos de Servicio Público - S.I.T.MIO</v>
          </cell>
        </row>
        <row r="1609">
          <cell r="O1609" t="str">
            <v>F.1.3.3.3.03.02</v>
          </cell>
          <cell r="P1609" t="str">
            <v>R.B. R.F. Impuesto de Circulación y Tránsito Sobre Vehículos de Servicio Público - Tradicional</v>
          </cell>
        </row>
        <row r="1610">
          <cell r="O1610" t="str">
            <v>F.1.3.3.3.12</v>
          </cell>
          <cell r="P1610" t="str">
            <v>R.B. R.F. Impuesto de espectáculos públicos nacional con destino al deporte</v>
          </cell>
        </row>
        <row r="1611">
          <cell r="O1611" t="str">
            <v>F.1.3.3.3.14.01</v>
          </cell>
          <cell r="P1611" t="str">
            <v>R.B. R.F. Impuesto de Alumbrado Público - Predio Lotes</v>
          </cell>
        </row>
        <row r="1612">
          <cell r="O1612" t="str">
            <v>F.1.3.3.3.14.02</v>
          </cell>
          <cell r="P1612" t="str">
            <v>R.B. R.F. Impuesto de Alumbrado Público EMCALI y Otros Comercializadores</v>
          </cell>
        </row>
        <row r="1613">
          <cell r="O1613" t="str">
            <v>F.1.3.3.3.14.03</v>
          </cell>
          <cell r="P1613" t="str">
            <v>R.B. R.F. alumb  EMCALI  (10% navideño)</v>
          </cell>
        </row>
        <row r="1614">
          <cell r="O1614" t="str">
            <v>F.1.3.3.3.14.04</v>
          </cell>
          <cell r="P1614" t="str">
            <v>R.B. R.F. Impuesto de Alumbrado Público Liquidaciòn Directa</v>
          </cell>
        </row>
        <row r="1615">
          <cell r="O1615" t="str">
            <v>F.1.3.3.3.15</v>
          </cell>
          <cell r="P1615" t="str">
            <v>R.B. R.F. Sobretasa Bomberil</v>
          </cell>
        </row>
        <row r="1616">
          <cell r="O1616" t="str">
            <v>F.1.3.3.3.18</v>
          </cell>
          <cell r="P1616" t="str">
            <v>R.B. R.F. Sobretasa de solidaridad servicios públicos acueducto, aseo y alcantarillado</v>
          </cell>
        </row>
        <row r="1617">
          <cell r="O1617" t="str">
            <v>F.1.3.3.3.19.01</v>
          </cell>
          <cell r="P1617" t="str">
            <v>R.B. R.F.  Tasa prodeporte 10% Alimentacion y transporte</v>
          </cell>
        </row>
        <row r="1618">
          <cell r="O1618" t="str">
            <v>F.1.3.3.3.19.02</v>
          </cell>
          <cell r="P1618" t="str">
            <v>R.B. R.F.  Tasa prodeporte 90% Manifestaciones deportivas y recreativas</v>
          </cell>
        </row>
        <row r="1619">
          <cell r="O1619" t="str">
            <v>F.1.3.3.3.20.01</v>
          </cell>
          <cell r="P1619" t="str">
            <v>R.B. R.F. estampilla procultura</v>
          </cell>
        </row>
        <row r="1620">
          <cell r="O1620" t="str">
            <v>F.1.3.3.3.20.21</v>
          </cell>
          <cell r="P1620" t="str">
            <v>R.B. R.F estampilla para el bienestar del adulto Mayor</v>
          </cell>
        </row>
        <row r="1621">
          <cell r="O1621" t="str">
            <v>F.1.3.3.3.20.42</v>
          </cell>
          <cell r="P1621" t="str">
            <v>R.B.R.F.  Estampilla Prodesarrollo Urbano  (20%  primera infancia)</v>
          </cell>
        </row>
        <row r="1622">
          <cell r="O1622" t="str">
            <v>F.1.3.3.3.20.43</v>
          </cell>
          <cell r="P1622" t="str">
            <v>R.B.R.F.  Estampilla Prodesarrollo Urbano  (10%  bilinguismo Acuerdo 469/2019)</v>
          </cell>
        </row>
        <row r="1623">
          <cell r="O1623" t="str">
            <v>F.1.3.3.3.20.44</v>
          </cell>
          <cell r="P1623" t="str">
            <v>R.B.R.F.  Estampilla Prodesarrollo Urbano  (10% Equidad de Genero)</v>
          </cell>
        </row>
        <row r="1624">
          <cell r="O1624" t="str">
            <v>F.1.3.3.3.20.45</v>
          </cell>
          <cell r="P1624" t="str">
            <v>R.B.R.F.  Estampilla Prodesarrollo Urbano  (10% Afro )</v>
          </cell>
        </row>
        <row r="1625">
          <cell r="O1625" t="str">
            <v>F.1.3.3.3.20.46</v>
          </cell>
          <cell r="P1625" t="str">
            <v>R.B.R.F.  Estampilla Prodesarrollo 10% Victimas de Conflicto Armado</v>
          </cell>
        </row>
        <row r="1626">
          <cell r="O1626" t="str">
            <v>F.1.3.3.3.20.47</v>
          </cell>
          <cell r="P1626" t="str">
            <v>R.B.R.F.  Estampilla Prodesarrollo Urbano  (5% Alimentacion escolar)</v>
          </cell>
        </row>
        <row r="1627">
          <cell r="O1627" t="str">
            <v>F.1.3.3.3.20.48</v>
          </cell>
          <cell r="P1627" t="str">
            <v>R.B.R.F.  Estampilla Prodesarrollo Urbano  (5% Adulto mayor )</v>
          </cell>
        </row>
        <row r="1628">
          <cell r="O1628" t="str">
            <v>F.1.3.3.3.20.49</v>
          </cell>
          <cell r="P1628" t="str">
            <v>R.B.R.F.  Estampilla Prodesarrollo Urbano  (5% Discapacidad y enfermedades huerfanas)</v>
          </cell>
        </row>
        <row r="1629">
          <cell r="O1629" t="str">
            <v>F.1.3.3.3.20.50</v>
          </cell>
          <cell r="P1629" t="str">
            <v>R.B.R.F.  Estampilla Prodesarrollo Urbano  (5% Capital semilla)</v>
          </cell>
        </row>
        <row r="1630">
          <cell r="O1630" t="str">
            <v>F.1.3.3.4.01</v>
          </cell>
          <cell r="P1630" t="str">
            <v>R.B. R.F. Contribución sobre Contratos de Obra Pública</v>
          </cell>
        </row>
        <row r="1631">
          <cell r="O1631" t="str">
            <v>F.1.3.3.4.02</v>
          </cell>
          <cell r="P1631" t="str">
            <v>R.B. R.F. Contribución Sector Eléctrico</v>
          </cell>
        </row>
        <row r="1632">
          <cell r="O1632" t="str">
            <v>F.1.3.3.4.03.01</v>
          </cell>
          <cell r="P1632" t="str">
            <v>R.B. R.F. contribucion y recargos valorización</v>
          </cell>
        </row>
        <row r="1633">
          <cell r="O1633" t="str">
            <v>F.1.3.3.4.03.02</v>
          </cell>
          <cell r="P1633" t="str">
            <v>R.B. R.F. Contribucion valorizacion nuevo plan de obras</v>
          </cell>
        </row>
        <row r="1634">
          <cell r="O1634" t="str">
            <v>F.1.3.3.4.03.04</v>
          </cell>
          <cell r="P1634" t="str">
            <v>R.B. R. F. Participación en la Plusvalía</v>
          </cell>
        </row>
        <row r="1635">
          <cell r="O1635" t="str">
            <v>F.1.3.3.4.03.05</v>
          </cell>
          <cell r="P1635" t="str">
            <v>R.B. R.F. Concurso Económico - Estratificación</v>
          </cell>
        </row>
        <row r="1636">
          <cell r="O1636" t="str">
            <v>F.1.3.3.4.03.06</v>
          </cell>
          <cell r="P1636" t="str">
            <v>R.B. R.F. Cuotas de Auditaje</v>
          </cell>
        </row>
        <row r="1637">
          <cell r="O1637" t="str">
            <v>F.1.3.3.4.09</v>
          </cell>
          <cell r="P1637" t="str">
            <v>R.B. R.F. Tasa por utilización de aguas subterránea y superficiales</v>
          </cell>
        </row>
        <row r="1638">
          <cell r="O1638" t="str">
            <v>F.1.3.3.4.15.01</v>
          </cell>
          <cell r="P1638" t="str">
            <v>R.B. R.F Otros derechos de Tránsito</v>
          </cell>
        </row>
        <row r="1639">
          <cell r="O1639" t="str">
            <v>F.1.3.3.4.15.03</v>
          </cell>
          <cell r="P1639" t="str">
            <v>R.B. R.F. Derechos de Tránsito en Àreas Restringidas o de Alta Congestión</v>
          </cell>
        </row>
        <row r="1640">
          <cell r="O1640" t="str">
            <v>F.1.3.3.4.15.04</v>
          </cell>
          <cell r="P1640" t="str">
            <v>R.B. R.F. Recursos Convenio Municipio CDAV</v>
          </cell>
        </row>
        <row r="1641">
          <cell r="O1641" t="str">
            <v>F.1.3.3.4.16.05</v>
          </cell>
          <cell r="P1641" t="str">
            <v>R.B. R.F. Zonas verdes adquisicion terrenos</v>
          </cell>
        </row>
        <row r="1642">
          <cell r="O1642" t="str">
            <v>F.1.3.3.4.16.03</v>
          </cell>
          <cell r="P1642" t="str">
            <v>R.B. R.F. Expedición de Licencias de funcionamiento de establecimientos educativos para el trabajo y el desarrollo humano</v>
          </cell>
        </row>
        <row r="1643">
          <cell r="O1643" t="str">
            <v>F.1.3.3.4.16.04</v>
          </cell>
          <cell r="P1643" t="str">
            <v>R.B. R.F. Incentivo al Aprovechamiento y Tratamiento de Residuos Sólidos</v>
          </cell>
        </row>
        <row r="1644">
          <cell r="O1644" t="str">
            <v>F.1.3.3.4.17.01</v>
          </cell>
          <cell r="P1644" t="str">
            <v>R.B. R.F.CNPyC 45% Dec 1284/17</v>
          </cell>
        </row>
        <row r="1645">
          <cell r="O1645" t="str">
            <v>F.1.3.3.4.17.02</v>
          </cell>
          <cell r="P1645" t="str">
            <v>R.B. R.F.CNPyC 15% Dec 1284/17</v>
          </cell>
        </row>
        <row r="1646">
          <cell r="O1646" t="str">
            <v>F.1.3.3.4.17.03</v>
          </cell>
          <cell r="P1646" t="str">
            <v>R.B. R.F.CNPyC 40% ley1801/16</v>
          </cell>
        </row>
        <row r="1647">
          <cell r="O1647" t="str">
            <v>F.1.3.3.4.17.04</v>
          </cell>
          <cell r="P1647" t="str">
            <v>R.B. R.F. CNSCC 30%LEY 2197/22</v>
          </cell>
        </row>
        <row r="1648">
          <cell r="O1648" t="str">
            <v>F.1.3.3.4.17.05</v>
          </cell>
          <cell r="P1648" t="str">
            <v>R.B. R.F. CNSCC TransPolic MedCor15% LEY 2197/22</v>
          </cell>
        </row>
        <row r="1649">
          <cell r="O1649" t="str">
            <v>F.1.3.3.4.17.06</v>
          </cell>
          <cell r="P1649" t="str">
            <v>R.B. R.F. CNSCC TransPolic Vigilancia 15% LEY 2197/22</v>
          </cell>
        </row>
        <row r="1650">
          <cell r="O1650" t="str">
            <v>F.1.3.3.4.17.07</v>
          </cell>
          <cell r="P1650" t="str">
            <v>R.B. R.F. CNSCC 25%LEY 2197/22</v>
          </cell>
        </row>
        <row r="1651">
          <cell r="O1651" t="str">
            <v>F.1.3.3.4.17.08</v>
          </cell>
          <cell r="P1651" t="str">
            <v>R.B. R.F. CNSCC TransMin 15% LEY 2197/22</v>
          </cell>
        </row>
        <row r="1652">
          <cell r="O1652" t="str">
            <v>F.1.3.3.4.19.01</v>
          </cell>
          <cell r="P1652" t="str">
            <v>R.B. R.F. infracciones de transito ley 769-02</v>
          </cell>
        </row>
        <row r="1653">
          <cell r="O1653" t="str">
            <v>F.1.3.3.4.19.02</v>
          </cell>
          <cell r="P1653" t="str">
            <v xml:space="preserve">R.B. R.F. Multa Violencia Intrafamiliar </v>
          </cell>
        </row>
        <row r="1654">
          <cell r="O1654" t="str">
            <v>F.1.3.3.4.19.03</v>
          </cell>
          <cell r="P1654" t="str">
            <v>R.B. R.F.  Multas por maltrato animal</v>
          </cell>
        </row>
        <row r="1655">
          <cell r="O1655" t="str">
            <v>F.1.3.3.4.21.01</v>
          </cell>
          <cell r="P1655" t="str">
            <v>R.B. R.F Venta servicios Salud-Zoonosis</v>
          </cell>
        </row>
        <row r="1656">
          <cell r="O1656" t="str">
            <v>F.1.3.3.4.21.02</v>
          </cell>
          <cell r="P1656" t="str">
            <v xml:space="preserve">R.B. R.F. Cursos de Conducción Escuela de Enseñanzas </v>
          </cell>
        </row>
        <row r="1657">
          <cell r="O1657" t="str">
            <v>F.1.3.3.4.21.03</v>
          </cell>
          <cell r="P1657" t="str">
            <v>R.B.R.F Arrendamiento Escenarios Deportivos (Conv Municipio-Univalle)</v>
          </cell>
        </row>
        <row r="1658">
          <cell r="O1658" t="str">
            <v>F.1.3.3.4.21.04</v>
          </cell>
          <cell r="P1658" t="str">
            <v>R.B. R.F. Venta de bienes y servicios-Concesión amoblamiento urbano-intervent.</v>
          </cell>
        </row>
        <row r="1659">
          <cell r="O1659" t="str">
            <v>F.1.3.3.4.21.05</v>
          </cell>
          <cell r="P1659" t="str">
            <v>R.B. R.F. Venta de bienes y servicios-Valorización</v>
          </cell>
        </row>
        <row r="1660">
          <cell r="O1660" t="str">
            <v>F.1.3.3.4.21.06</v>
          </cell>
          <cell r="P1660" t="str">
            <v>R.B. R.F Venta de activos</v>
          </cell>
        </row>
        <row r="1661">
          <cell r="O1661" t="str">
            <v>F.1.3.3.4.22.01</v>
          </cell>
          <cell r="P1661" t="str">
            <v>R.B. R.F. Coljuegos 25%</v>
          </cell>
        </row>
        <row r="1662">
          <cell r="O1662" t="str">
            <v>F.1.3.3.4.22.02</v>
          </cell>
          <cell r="P1662" t="str">
            <v>R.B. R.F. Coljuegos 75%</v>
          </cell>
        </row>
        <row r="1663">
          <cell r="O1663" t="str">
            <v>F.1.3.3.5.01.03</v>
          </cell>
          <cell r="P1663" t="str">
            <v>R.B. R.F Participación del impuesto sobre vehículos automotores</v>
          </cell>
        </row>
        <row r="1664">
          <cell r="O1664" t="str">
            <v>F.1.3.3.5.01.05</v>
          </cell>
          <cell r="P1664" t="str">
            <v>R.B. R.F. Participación de la Contribución Parafiscal Cultural</v>
          </cell>
        </row>
        <row r="1665">
          <cell r="O1665" t="str">
            <v>F.1.3.3.5.01.09</v>
          </cell>
          <cell r="P1665" t="str">
            <v>R.B. R.F. Convenio 3511/19 Petronio Álvarez</v>
          </cell>
        </row>
        <row r="1666">
          <cell r="O1666" t="str">
            <v>F.1.3.3.5.03</v>
          </cell>
          <cell r="P1666" t="str">
            <v>R.B.R.F. Aportes Nación - Alimentación Escolar MEN</v>
          </cell>
        </row>
        <row r="1667">
          <cell r="O1667" t="str">
            <v>F.1.3.3.5.04.01</v>
          </cell>
          <cell r="P1667" t="str">
            <v>R.B. R.F. Fondo de Mitigación de Emergencias "FOME"</v>
          </cell>
        </row>
        <row r="1668">
          <cell r="O1668" t="str">
            <v>F.1.3.3.5.04.02</v>
          </cell>
          <cell r="P1668" t="str">
            <v>RBRFCuentasMaestras Sector Salud</v>
          </cell>
        </row>
        <row r="1669">
          <cell r="O1669" t="str">
            <v>F.1.3.3.5.04.05</v>
          </cell>
          <cell r="P1669" t="str">
            <v xml:space="preserve">R.B. R.F. Participación al Cigarrillo </v>
          </cell>
        </row>
        <row r="1670">
          <cell r="O1670" t="str">
            <v>F.1.3.3.6.03</v>
          </cell>
          <cell r="P1670" t="str">
            <v>R.B. R.F. SGP - Educación-Calidad  por matrícula oficial</v>
          </cell>
        </row>
        <row r="1671">
          <cell r="O1671" t="str">
            <v>F.1.3.3.7.02</v>
          </cell>
          <cell r="P1671" t="str">
            <v>R.B. R.F. SGP - Salud-Salud pública</v>
          </cell>
        </row>
        <row r="1672">
          <cell r="O1672" t="str">
            <v>F.1.3.3.8.03</v>
          </cell>
          <cell r="P1672" t="str">
            <v>R.B. R.F. S.G.P. Proposito General-Otros Sectores</v>
          </cell>
        </row>
        <row r="1673">
          <cell r="O1673" t="str">
            <v>F.1.3.3.8.01</v>
          </cell>
          <cell r="P1673" t="str">
            <v>R.B. R.F. S.G.P.  Proposito General-Deporte</v>
          </cell>
        </row>
        <row r="1674">
          <cell r="O1674" t="str">
            <v>F.1.3.3.8.02</v>
          </cell>
          <cell r="P1674" t="str">
            <v>R.B. R..F. S.G.P.  Proposito General-Cultura</v>
          </cell>
        </row>
        <row r="1675">
          <cell r="O1675" t="str">
            <v>F.1.3.3.9.01.03</v>
          </cell>
          <cell r="P1675" t="str">
            <v>R.B. R.F. SGP - Asignación Especial-Programas de alimentación escolar</v>
          </cell>
        </row>
        <row r="1676">
          <cell r="O1676" t="str">
            <v>F.1.3.3.9.03.01</v>
          </cell>
          <cell r="P1676" t="str">
            <v>R.B. R.F.  SGP - Asignación-Atención integral de la primera infancia-Deporte</v>
          </cell>
        </row>
        <row r="1677">
          <cell r="O1677" t="str">
            <v>F.1.3.3.9.03.02</v>
          </cell>
          <cell r="P1677" t="str">
            <v>R.B. R.F.  SGP - Asignación-Atención integral de la primera infancia-Educación</v>
          </cell>
        </row>
        <row r="1678">
          <cell r="O1678" t="str">
            <v>F.1.3.3.9.03.03</v>
          </cell>
          <cell r="P1678" t="str">
            <v>R.B. R.F.  SGP - Asignación-Atención integral de la primera infancia-Gobierno</v>
          </cell>
        </row>
        <row r="1679">
          <cell r="O1679" t="str">
            <v>F.1.3.3.10.00.01</v>
          </cell>
          <cell r="P1679" t="str">
            <v>R.B. R.F. SGP - Agua potable y saneamiento básico</v>
          </cell>
        </row>
        <row r="1680">
          <cell r="O1680" t="str">
            <v>F.1.3.3.11.01.01</v>
          </cell>
          <cell r="P1680" t="str">
            <v>R.B. R.F. Disposición de activos</v>
          </cell>
        </row>
        <row r="1681">
          <cell r="O1681" t="str">
            <v>F.1.3.3.11.01.02</v>
          </cell>
          <cell r="P1681" t="str">
            <v>R.B. R.F. Disposición de activos-Fonpet</v>
          </cell>
        </row>
        <row r="1682">
          <cell r="O1682" t="str">
            <v>F.1.3.3.11.02.01</v>
          </cell>
          <cell r="P1682" t="str">
            <v>R.B. Excedentes Financieros EMCALI</v>
          </cell>
        </row>
        <row r="1683">
          <cell r="O1683" t="str">
            <v>F.1.3.3.11.02.02</v>
          </cell>
          <cell r="P1683" t="str">
            <v>R.B. Excedentes Financieros EMCALI SSF</v>
          </cell>
        </row>
        <row r="1684">
          <cell r="O1684" t="str">
            <v>F.1.3.3.11.06.02</v>
          </cell>
          <cell r="P1684" t="str">
            <v xml:space="preserve">R.B. R.F Donación empleados  para seguridad alimentaria-covid -19 </v>
          </cell>
        </row>
        <row r="1685">
          <cell r="O1685" t="str">
            <v>F.1.3.3.11.06.01</v>
          </cell>
          <cell r="P1685" t="str">
            <v>R.B. R.F PSA-Pago Servicios Ambientales</v>
          </cell>
        </row>
        <row r="1686">
          <cell r="O1686" t="str">
            <v>F.1.3.3.11.07.01</v>
          </cell>
          <cell r="P1686" t="str">
            <v>R.B. R.F. CUR 051/17 EMCALI S.S.F.</v>
          </cell>
        </row>
        <row r="1687">
          <cell r="O1687" t="str">
            <v>F.1.3.3.11.07.02</v>
          </cell>
          <cell r="P1687" t="str">
            <v>R.B. R.F. CUR 016/18 EMCALI S.S.F.</v>
          </cell>
        </row>
        <row r="1688">
          <cell r="O1688" t="str">
            <v>F.1.3.3.11.07.03</v>
          </cell>
          <cell r="P1688" t="str">
            <v>R.B. R.F. Recursos Emcali - Conpes 3858/16 - CUR 625/19 S.S.F.</v>
          </cell>
        </row>
        <row r="1689">
          <cell r="O1689" t="str">
            <v>F.1.3.3.11.07.04</v>
          </cell>
          <cell r="P1689" t="str">
            <v>R.B. R.F. Recursos Emcali - Conpes 3858/16 - CUR 626/19 S.S.F.</v>
          </cell>
        </row>
        <row r="1690">
          <cell r="O1690" t="str">
            <v>F.1.3.3.11.07.05</v>
          </cell>
          <cell r="P1690" t="str">
            <v>R.B. R.F. Recursos Emcali - Conpes 3858/16 - CUR 627/19 S.S.F.</v>
          </cell>
        </row>
        <row r="1691">
          <cell r="O1691" t="str">
            <v>F.1.3.3.11.08.06</v>
          </cell>
          <cell r="P1691" t="str">
            <v>R.B. R.F. Fund for cities of services</v>
          </cell>
        </row>
        <row r="1692">
          <cell r="O1692" t="str">
            <v>F.1.3.3.11.09.01</v>
          </cell>
          <cell r="P1692" t="str">
            <v>R.B. R.F. Recuperación de cartera - préstamos -Fondo Solidario y de Oportunidades</v>
          </cell>
        </row>
        <row r="1693">
          <cell r="O1693" t="str">
            <v>F.1.3.3.11.10.01</v>
          </cell>
          <cell r="P1693" t="str">
            <v>R.B R.F Retiros FONPET mesadas pensionales</v>
          </cell>
        </row>
        <row r="1694">
          <cell r="O1694" t="str">
            <v>F.1.3.3.11.10.02</v>
          </cell>
          <cell r="P1694" t="str">
            <v>R.B R.F. FONPET Educacion excedentes</v>
          </cell>
        </row>
        <row r="1695">
          <cell r="O1695" t="str">
            <v>F.1.3.3.11.11.05</v>
          </cell>
          <cell r="P1695" t="str">
            <v>R.B. R.F.  Reintegros SGP Agua Potable</v>
          </cell>
        </row>
        <row r="1696">
          <cell r="O1696" t="str">
            <v>F.1.3.3.11.11.06</v>
          </cell>
          <cell r="P1696" t="str">
            <v>R.B. R.F. SGP Restitución Agua Potable y Saneamiento Básico</v>
          </cell>
        </row>
        <row r="1697">
          <cell r="O1697" t="str">
            <v>F.1.3.3.11.11.14</v>
          </cell>
          <cell r="P1697" t="str">
            <v>R.B.R.F. Reintegro Compra Predios y Otros</v>
          </cell>
        </row>
        <row r="1698">
          <cell r="O1698" t="str">
            <v>F.A.1.3.3.4.04</v>
          </cell>
          <cell r="P1698" t="str">
            <v>R.B. R.F. Tasa retributiva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B7" sqref="B7:B9"/>
    </sheetView>
  </sheetViews>
  <sheetFormatPr baseColWidth="10" defaultRowHeight="15" x14ac:dyDescent="0.25"/>
  <cols>
    <col min="2" max="2" width="26.85546875" customWidth="1"/>
    <col min="3" max="3" width="12.5703125" customWidth="1"/>
    <col min="4" max="4" width="12" customWidth="1"/>
    <col min="5" max="5" width="24.7109375" style="16" customWidth="1"/>
    <col min="6" max="6" width="17.5703125" customWidth="1"/>
    <col min="8" max="8" width="14.85546875" bestFit="1" customWidth="1"/>
    <col min="9" max="9" width="12.5703125" bestFit="1" customWidth="1"/>
  </cols>
  <sheetData>
    <row r="1" spans="1:9" x14ac:dyDescent="0.25">
      <c r="A1" s="38" t="s">
        <v>0</v>
      </c>
      <c r="B1" s="38"/>
      <c r="C1" s="38"/>
      <c r="D1" s="38"/>
      <c r="E1" s="38"/>
      <c r="F1" s="38"/>
    </row>
    <row r="2" spans="1:9" x14ac:dyDescent="0.25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3" t="s">
        <v>6</v>
      </c>
    </row>
    <row r="3" spans="1:9" ht="19.5" customHeight="1" x14ac:dyDescent="0.25">
      <c r="A3" s="2" t="s">
        <v>7</v>
      </c>
      <c r="B3" s="23" t="s">
        <v>8</v>
      </c>
      <c r="C3" s="2">
        <v>61020040001</v>
      </c>
      <c r="D3" s="2" t="s">
        <v>9</v>
      </c>
      <c r="E3" s="6" t="s">
        <v>10</v>
      </c>
      <c r="F3" s="3">
        <v>400000000</v>
      </c>
    </row>
    <row r="4" spans="1:9" ht="19.5" customHeight="1" x14ac:dyDescent="0.25">
      <c r="A4" s="2" t="s">
        <v>7</v>
      </c>
      <c r="B4" s="23"/>
      <c r="C4" s="2">
        <v>61020040001</v>
      </c>
      <c r="D4" s="2" t="s">
        <v>11</v>
      </c>
      <c r="E4" s="6" t="s">
        <v>12</v>
      </c>
      <c r="F4" s="3">
        <v>253583437</v>
      </c>
    </row>
    <row r="5" spans="1:9" ht="19.5" customHeight="1" x14ac:dyDescent="0.25">
      <c r="A5" s="2" t="s">
        <v>7</v>
      </c>
      <c r="B5" s="23"/>
      <c r="C5" s="2">
        <v>61020040001</v>
      </c>
      <c r="D5" s="2" t="s">
        <v>13</v>
      </c>
      <c r="E5" s="6" t="s">
        <v>14</v>
      </c>
      <c r="F5" s="3">
        <v>7000000000</v>
      </c>
    </row>
    <row r="6" spans="1:9" x14ac:dyDescent="0.25">
      <c r="A6" s="4" t="s">
        <v>7</v>
      </c>
      <c r="B6" s="4" t="s">
        <v>15</v>
      </c>
      <c r="C6" s="4"/>
      <c r="D6" s="4"/>
      <c r="E6" s="15"/>
      <c r="F6" s="5">
        <v>7653583437</v>
      </c>
    </row>
    <row r="7" spans="1:9" ht="15" customHeight="1" x14ac:dyDescent="0.25">
      <c r="A7" s="2" t="s">
        <v>16</v>
      </c>
      <c r="B7" s="29" t="s">
        <v>17</v>
      </c>
      <c r="C7" s="2">
        <v>61020040010</v>
      </c>
      <c r="D7" s="2" t="s">
        <v>20</v>
      </c>
      <c r="E7" s="6" t="s">
        <v>21</v>
      </c>
      <c r="F7" s="3">
        <v>1000000000</v>
      </c>
    </row>
    <row r="8" spans="1:9" ht="15" customHeight="1" x14ac:dyDescent="0.25">
      <c r="A8" s="2" t="s">
        <v>16</v>
      </c>
      <c r="B8" s="30"/>
      <c r="C8" s="2">
        <v>61020040010</v>
      </c>
      <c r="D8" s="2" t="s">
        <v>22</v>
      </c>
      <c r="E8" s="6" t="s">
        <v>23</v>
      </c>
      <c r="F8" s="3">
        <v>1000000000</v>
      </c>
    </row>
    <row r="9" spans="1:9" ht="15" customHeight="1" x14ac:dyDescent="0.25">
      <c r="A9" s="2" t="s">
        <v>16</v>
      </c>
      <c r="B9" s="31"/>
      <c r="C9" s="2">
        <v>61020040010</v>
      </c>
      <c r="D9" s="2" t="s">
        <v>24</v>
      </c>
      <c r="E9" s="6" t="s">
        <v>25</v>
      </c>
      <c r="F9" s="3">
        <v>500000000</v>
      </c>
    </row>
    <row r="10" spans="1:9" ht="15" customHeight="1" x14ac:dyDescent="0.25">
      <c r="A10" s="4" t="s">
        <v>16</v>
      </c>
      <c r="B10" s="4" t="s">
        <v>15</v>
      </c>
      <c r="C10" s="4"/>
      <c r="D10" s="4"/>
      <c r="E10" s="15"/>
      <c r="F10" s="5">
        <f>SUM(F7:F9)</f>
        <v>2500000000</v>
      </c>
    </row>
    <row r="11" spans="1:9" ht="15" customHeight="1" x14ac:dyDescent="0.25">
      <c r="A11" s="2" t="s">
        <v>80</v>
      </c>
      <c r="B11" s="17" t="s">
        <v>81</v>
      </c>
      <c r="C11" s="2">
        <v>61020040002</v>
      </c>
      <c r="D11" s="2" t="s">
        <v>18</v>
      </c>
      <c r="E11" s="6" t="s">
        <v>19</v>
      </c>
      <c r="F11" s="3">
        <v>9332327437</v>
      </c>
    </row>
    <row r="12" spans="1:9" x14ac:dyDescent="0.25">
      <c r="A12" s="2" t="s">
        <v>82</v>
      </c>
      <c r="B12" s="17" t="s">
        <v>83</v>
      </c>
      <c r="C12" s="11">
        <v>61020040002</v>
      </c>
      <c r="D12" s="11" t="s">
        <v>18</v>
      </c>
      <c r="E12" s="10" t="s">
        <v>19</v>
      </c>
      <c r="F12" s="3">
        <v>20081356922</v>
      </c>
    </row>
    <row r="13" spans="1:9" ht="30" x14ac:dyDescent="0.25">
      <c r="A13" s="11" t="s">
        <v>84</v>
      </c>
      <c r="B13" s="18" t="s">
        <v>85</v>
      </c>
      <c r="C13" s="11">
        <v>61020040002</v>
      </c>
      <c r="D13" s="11" t="s">
        <v>18</v>
      </c>
      <c r="E13" s="10" t="s">
        <v>19</v>
      </c>
      <c r="F13" s="12">
        <v>16497821372</v>
      </c>
      <c r="H13" t="s">
        <v>86</v>
      </c>
      <c r="I13" t="s">
        <v>87</v>
      </c>
    </row>
    <row r="14" spans="1:9" x14ac:dyDescent="0.25">
      <c r="A14" s="19"/>
      <c r="B14" s="4" t="s">
        <v>15</v>
      </c>
      <c r="C14" s="4"/>
      <c r="D14" s="4"/>
      <c r="E14" s="15"/>
      <c r="F14" s="5">
        <f>SUM(F11:F13)</f>
        <v>45911505731</v>
      </c>
      <c r="G14" t="s">
        <v>88</v>
      </c>
      <c r="H14" s="12">
        <v>46500365196</v>
      </c>
      <c r="I14" s="20">
        <f>+H14-F14</f>
        <v>588859465</v>
      </c>
    </row>
    <row r="15" spans="1:9" ht="18" customHeight="1" x14ac:dyDescent="0.25">
      <c r="A15" s="2" t="s">
        <v>26</v>
      </c>
      <c r="B15" s="23" t="s">
        <v>27</v>
      </c>
      <c r="C15" s="2">
        <v>61020040003</v>
      </c>
      <c r="D15" s="2" t="s">
        <v>20</v>
      </c>
      <c r="E15" s="6" t="s">
        <v>21</v>
      </c>
      <c r="F15" s="3">
        <v>400000000</v>
      </c>
    </row>
    <row r="16" spans="1:9" ht="18" customHeight="1" x14ac:dyDescent="0.25">
      <c r="A16" s="2" t="s">
        <v>26</v>
      </c>
      <c r="B16" s="23" t="s">
        <v>27</v>
      </c>
      <c r="C16" s="2">
        <v>61020040003</v>
      </c>
      <c r="D16" s="2" t="s">
        <v>22</v>
      </c>
      <c r="E16" s="6" t="s">
        <v>23</v>
      </c>
      <c r="F16" s="3">
        <v>740000000</v>
      </c>
    </row>
    <row r="17" spans="1:6" ht="18" customHeight="1" x14ac:dyDescent="0.25">
      <c r="A17" s="2" t="s">
        <v>26</v>
      </c>
      <c r="B17" s="23" t="s">
        <v>27</v>
      </c>
      <c r="C17" s="2">
        <v>61020040003</v>
      </c>
      <c r="D17" s="2" t="s">
        <v>13</v>
      </c>
      <c r="E17" s="6" t="s">
        <v>14</v>
      </c>
      <c r="F17" s="3">
        <v>425000000</v>
      </c>
    </row>
    <row r="18" spans="1:6" x14ac:dyDescent="0.25">
      <c r="A18" s="4" t="s">
        <v>26</v>
      </c>
      <c r="B18" s="4" t="s">
        <v>15</v>
      </c>
      <c r="C18" s="4"/>
      <c r="D18" s="4"/>
      <c r="E18" s="15"/>
      <c r="F18" s="5">
        <v>1565000000</v>
      </c>
    </row>
    <row r="19" spans="1:6" x14ac:dyDescent="0.25">
      <c r="A19" s="2" t="s">
        <v>28</v>
      </c>
      <c r="B19" s="29" t="s">
        <v>29</v>
      </c>
      <c r="C19" s="2">
        <v>61020040004</v>
      </c>
      <c r="D19" s="2" t="s">
        <v>20</v>
      </c>
      <c r="E19" s="6" t="s">
        <v>21</v>
      </c>
      <c r="F19" s="3">
        <v>1000000000</v>
      </c>
    </row>
    <row r="20" spans="1:6" x14ac:dyDescent="0.25">
      <c r="A20" s="2" t="s">
        <v>28</v>
      </c>
      <c r="B20" s="30" t="s">
        <v>29</v>
      </c>
      <c r="C20" s="2">
        <v>61020040004</v>
      </c>
      <c r="D20" s="2" t="s">
        <v>22</v>
      </c>
      <c r="E20" s="6" t="s">
        <v>23</v>
      </c>
      <c r="F20" s="3">
        <v>300000000</v>
      </c>
    </row>
    <row r="21" spans="1:6" x14ac:dyDescent="0.25">
      <c r="A21" s="2" t="s">
        <v>28</v>
      </c>
      <c r="B21" s="30" t="s">
        <v>29</v>
      </c>
      <c r="C21" s="2">
        <v>61020040004</v>
      </c>
      <c r="D21" s="2" t="s">
        <v>13</v>
      </c>
      <c r="E21" s="6" t="s">
        <v>14</v>
      </c>
      <c r="F21" s="3">
        <v>1550000000</v>
      </c>
    </row>
    <row r="22" spans="1:6" x14ac:dyDescent="0.25">
      <c r="A22" s="2" t="s">
        <v>28</v>
      </c>
      <c r="B22" s="31" t="s">
        <v>29</v>
      </c>
      <c r="C22" s="2">
        <v>61020040004</v>
      </c>
      <c r="D22" s="2" t="s">
        <v>9</v>
      </c>
      <c r="E22" s="6" t="s">
        <v>10</v>
      </c>
      <c r="F22" s="3">
        <v>400000000</v>
      </c>
    </row>
    <row r="23" spans="1:6" x14ac:dyDescent="0.25">
      <c r="A23" s="4" t="s">
        <v>28</v>
      </c>
      <c r="B23" s="4" t="s">
        <v>15</v>
      </c>
      <c r="C23" s="4"/>
      <c r="D23" s="4"/>
      <c r="E23" s="15"/>
      <c r="F23" s="5">
        <v>3250000000</v>
      </c>
    </row>
    <row r="24" spans="1:6" x14ac:dyDescent="0.25">
      <c r="A24" s="2" t="s">
        <v>28</v>
      </c>
      <c r="B24" s="29" t="s">
        <v>29</v>
      </c>
      <c r="C24" s="2">
        <v>61020040008</v>
      </c>
      <c r="D24" s="2" t="s">
        <v>22</v>
      </c>
      <c r="E24" s="6" t="s">
        <v>23</v>
      </c>
      <c r="F24" s="3">
        <v>350000000</v>
      </c>
    </row>
    <row r="25" spans="1:6" x14ac:dyDescent="0.25">
      <c r="A25" s="2" t="s">
        <v>28</v>
      </c>
      <c r="B25" s="30" t="s">
        <v>29</v>
      </c>
      <c r="C25" s="2">
        <v>61020040008</v>
      </c>
      <c r="D25" s="2" t="s">
        <v>9</v>
      </c>
      <c r="E25" s="6" t="s">
        <v>10</v>
      </c>
      <c r="F25" s="3">
        <v>300000000</v>
      </c>
    </row>
    <row r="26" spans="1:6" ht="38.25" x14ac:dyDescent="0.25">
      <c r="A26" s="2" t="s">
        <v>28</v>
      </c>
      <c r="B26" s="30" t="s">
        <v>29</v>
      </c>
      <c r="C26" s="2">
        <v>61020040008</v>
      </c>
      <c r="D26" s="2" t="s">
        <v>30</v>
      </c>
      <c r="E26" s="6" t="s">
        <v>31</v>
      </c>
      <c r="F26" s="3">
        <v>123715737</v>
      </c>
    </row>
    <row r="27" spans="1:6" ht="38.25" x14ac:dyDescent="0.25">
      <c r="A27" s="2" t="s">
        <v>28</v>
      </c>
      <c r="B27" s="31" t="s">
        <v>29</v>
      </c>
      <c r="C27" s="2">
        <v>61020040008</v>
      </c>
      <c r="D27" s="2" t="s">
        <v>32</v>
      </c>
      <c r="E27" s="6" t="s">
        <v>33</v>
      </c>
      <c r="F27" s="3">
        <v>3554486702</v>
      </c>
    </row>
    <row r="28" spans="1:6" x14ac:dyDescent="0.25">
      <c r="A28" s="4" t="s">
        <v>28</v>
      </c>
      <c r="B28" s="4" t="s">
        <v>15</v>
      </c>
      <c r="C28" s="4"/>
      <c r="D28" s="4"/>
      <c r="E28" s="15"/>
      <c r="F28" s="5">
        <v>4328202439</v>
      </c>
    </row>
    <row r="29" spans="1:6" x14ac:dyDescent="0.25">
      <c r="A29" s="2" t="s">
        <v>34</v>
      </c>
      <c r="B29" s="29" t="s">
        <v>35</v>
      </c>
      <c r="C29" s="2">
        <v>61020040005</v>
      </c>
      <c r="D29" s="2" t="s">
        <v>9</v>
      </c>
      <c r="E29" s="6" t="s">
        <v>10</v>
      </c>
      <c r="F29" s="3">
        <v>337343006</v>
      </c>
    </row>
    <row r="30" spans="1:6" x14ac:dyDescent="0.25">
      <c r="A30" s="2" t="s">
        <v>34</v>
      </c>
      <c r="B30" s="30" t="s">
        <v>35</v>
      </c>
      <c r="C30" s="2">
        <v>61020040005</v>
      </c>
      <c r="D30" s="2" t="s">
        <v>13</v>
      </c>
      <c r="E30" s="6" t="s">
        <v>14</v>
      </c>
      <c r="F30" s="3">
        <v>4600000000</v>
      </c>
    </row>
    <row r="31" spans="1:6" x14ac:dyDescent="0.25">
      <c r="A31" s="2" t="s">
        <v>34</v>
      </c>
      <c r="B31" s="30" t="s">
        <v>35</v>
      </c>
      <c r="C31" s="2">
        <v>61020040005</v>
      </c>
      <c r="D31" s="2" t="s">
        <v>36</v>
      </c>
      <c r="E31" s="6" t="s">
        <v>37</v>
      </c>
      <c r="F31" s="3">
        <v>350200000</v>
      </c>
    </row>
    <row r="32" spans="1:6" x14ac:dyDescent="0.25">
      <c r="A32" s="2" t="s">
        <v>34</v>
      </c>
      <c r="B32" s="31" t="s">
        <v>35</v>
      </c>
      <c r="C32" s="2">
        <v>61020040005</v>
      </c>
      <c r="D32" s="2" t="s">
        <v>38</v>
      </c>
      <c r="E32" s="6" t="s">
        <v>39</v>
      </c>
      <c r="F32" s="3">
        <v>185774339</v>
      </c>
    </row>
    <row r="33" spans="1:6" x14ac:dyDescent="0.25">
      <c r="A33" s="4" t="s">
        <v>34</v>
      </c>
      <c r="B33" s="4" t="s">
        <v>15</v>
      </c>
      <c r="C33" s="4"/>
      <c r="D33" s="4"/>
      <c r="E33" s="15" t="s">
        <v>40</v>
      </c>
      <c r="F33" s="5">
        <v>5473317345</v>
      </c>
    </row>
    <row r="34" spans="1:6" ht="15" customHeight="1" x14ac:dyDescent="0.25">
      <c r="A34" s="11" t="s">
        <v>41</v>
      </c>
      <c r="B34" s="32" t="s">
        <v>42</v>
      </c>
      <c r="C34" s="11">
        <v>61020040006</v>
      </c>
      <c r="D34" s="11" t="s">
        <v>22</v>
      </c>
      <c r="E34" s="6" t="s">
        <v>23</v>
      </c>
      <c r="F34" s="12">
        <v>735000000</v>
      </c>
    </row>
    <row r="35" spans="1:6" ht="15" customHeight="1" x14ac:dyDescent="0.25">
      <c r="A35" s="11" t="s">
        <v>41</v>
      </c>
      <c r="B35" s="33"/>
      <c r="C35" s="11">
        <v>61020040006</v>
      </c>
      <c r="D35" s="11" t="s">
        <v>43</v>
      </c>
      <c r="E35" s="6" t="s">
        <v>44</v>
      </c>
      <c r="F35" s="12">
        <v>1057700644651</v>
      </c>
    </row>
    <row r="36" spans="1:6" ht="15" customHeight="1" x14ac:dyDescent="0.25">
      <c r="A36" s="11" t="s">
        <v>41</v>
      </c>
      <c r="B36" s="33"/>
      <c r="C36" s="11">
        <v>61020040006</v>
      </c>
      <c r="D36" s="11" t="s">
        <v>45</v>
      </c>
      <c r="E36" s="6" t="s">
        <v>46</v>
      </c>
      <c r="F36" s="12">
        <v>34119375634</v>
      </c>
    </row>
    <row r="37" spans="1:6" ht="15" customHeight="1" x14ac:dyDescent="0.25">
      <c r="A37" s="11" t="s">
        <v>41</v>
      </c>
      <c r="B37" s="33"/>
      <c r="C37" s="11">
        <v>61020040006</v>
      </c>
      <c r="D37" s="11" t="s">
        <v>47</v>
      </c>
      <c r="E37" s="6" t="s">
        <v>48</v>
      </c>
      <c r="F37" s="12">
        <v>577299835726</v>
      </c>
    </row>
    <row r="38" spans="1:6" ht="25.5" x14ac:dyDescent="0.25">
      <c r="A38" s="11" t="s">
        <v>41</v>
      </c>
      <c r="B38" s="33"/>
      <c r="C38" s="11">
        <v>61020040006</v>
      </c>
      <c r="D38" s="11" t="s">
        <v>49</v>
      </c>
      <c r="E38" s="6" t="s">
        <v>50</v>
      </c>
      <c r="F38" s="12">
        <v>36848925685</v>
      </c>
    </row>
    <row r="39" spans="1:6" x14ac:dyDescent="0.25">
      <c r="A39" s="11" t="s">
        <v>41</v>
      </c>
      <c r="B39" s="34"/>
      <c r="C39" s="11">
        <v>61020040009</v>
      </c>
      <c r="D39" s="11" t="s">
        <v>20</v>
      </c>
      <c r="E39" s="6" t="s">
        <v>21</v>
      </c>
      <c r="F39" s="12">
        <v>10000000000</v>
      </c>
    </row>
    <row r="40" spans="1:6" x14ac:dyDescent="0.25">
      <c r="A40" s="4" t="s">
        <v>41</v>
      </c>
      <c r="B40" s="4" t="s">
        <v>15</v>
      </c>
      <c r="C40" s="4"/>
      <c r="D40" s="4"/>
      <c r="E40" s="15"/>
      <c r="F40" s="5">
        <v>1716703781696</v>
      </c>
    </row>
    <row r="41" spans="1:6" ht="25.5" customHeight="1" x14ac:dyDescent="0.25">
      <c r="A41" s="11" t="s">
        <v>51</v>
      </c>
      <c r="B41" s="24" t="s">
        <v>52</v>
      </c>
      <c r="C41" s="2">
        <v>61020040007</v>
      </c>
      <c r="D41" s="2" t="s">
        <v>13</v>
      </c>
      <c r="E41" s="6" t="s">
        <v>14</v>
      </c>
      <c r="F41" s="3">
        <v>2102858073</v>
      </c>
    </row>
    <row r="42" spans="1:6" ht="25.5" customHeight="1" x14ac:dyDescent="0.25">
      <c r="A42" s="11" t="s">
        <v>51</v>
      </c>
      <c r="B42" s="25" t="s">
        <v>52</v>
      </c>
      <c r="C42" s="2">
        <v>61020040007</v>
      </c>
      <c r="D42" s="2" t="s">
        <v>11</v>
      </c>
      <c r="E42" s="6" t="s">
        <v>12</v>
      </c>
      <c r="F42" s="3">
        <v>500000000</v>
      </c>
    </row>
    <row r="43" spans="1:6" x14ac:dyDescent="0.25">
      <c r="A43" s="4" t="s">
        <v>51</v>
      </c>
      <c r="B43" s="4" t="s">
        <v>15</v>
      </c>
      <c r="C43" s="4"/>
      <c r="D43" s="4"/>
      <c r="E43" s="15"/>
      <c r="F43" s="5">
        <v>2602858073</v>
      </c>
    </row>
    <row r="44" spans="1:6" x14ac:dyDescent="0.25">
      <c r="A44" s="2" t="s">
        <v>53</v>
      </c>
      <c r="B44" s="35" t="s">
        <v>54</v>
      </c>
      <c r="C44" s="2">
        <v>61020040011</v>
      </c>
      <c r="D44" s="2" t="s">
        <v>22</v>
      </c>
      <c r="E44" s="6" t="s">
        <v>23</v>
      </c>
      <c r="F44" s="3">
        <v>525000000</v>
      </c>
    </row>
    <row r="45" spans="1:6" x14ac:dyDescent="0.25">
      <c r="A45" s="2" t="s">
        <v>53</v>
      </c>
      <c r="B45" s="36" t="s">
        <v>54</v>
      </c>
      <c r="C45" s="2">
        <v>61020040011</v>
      </c>
      <c r="D45" s="2" t="s">
        <v>13</v>
      </c>
      <c r="E45" s="6" t="s">
        <v>14</v>
      </c>
      <c r="F45" s="3">
        <v>2197403424</v>
      </c>
    </row>
    <row r="46" spans="1:6" x14ac:dyDescent="0.25">
      <c r="A46" s="2" t="s">
        <v>53</v>
      </c>
      <c r="B46" s="36" t="s">
        <v>54</v>
      </c>
      <c r="C46" s="2">
        <v>61020040012</v>
      </c>
      <c r="D46" s="2" t="s">
        <v>13</v>
      </c>
      <c r="E46" s="6" t="s">
        <v>14</v>
      </c>
      <c r="F46" s="3">
        <v>1602596566</v>
      </c>
    </row>
    <row r="47" spans="1:6" x14ac:dyDescent="0.25">
      <c r="A47" s="2" t="s">
        <v>53</v>
      </c>
      <c r="B47" s="37" t="s">
        <v>54</v>
      </c>
      <c r="C47" s="2">
        <v>61020040012</v>
      </c>
      <c r="D47" s="2" t="s">
        <v>9</v>
      </c>
      <c r="E47" s="6" t="s">
        <v>10</v>
      </c>
      <c r="F47" s="3">
        <v>519166574</v>
      </c>
    </row>
    <row r="48" spans="1:6" x14ac:dyDescent="0.25">
      <c r="A48" s="4" t="s">
        <v>53</v>
      </c>
      <c r="B48" s="4" t="s">
        <v>15</v>
      </c>
      <c r="C48" s="4"/>
      <c r="D48" s="4"/>
      <c r="E48" s="15"/>
      <c r="F48" s="5">
        <v>4844166564</v>
      </c>
    </row>
    <row r="49" spans="1:8" ht="18.75" customHeight="1" x14ac:dyDescent="0.25">
      <c r="A49" s="11" t="s">
        <v>55</v>
      </c>
      <c r="B49" s="24" t="s">
        <v>56</v>
      </c>
      <c r="C49" s="2">
        <v>61020040013</v>
      </c>
      <c r="D49" s="2" t="s">
        <v>13</v>
      </c>
      <c r="E49" s="6" t="s">
        <v>14</v>
      </c>
      <c r="F49" s="3">
        <v>3700000000</v>
      </c>
    </row>
    <row r="50" spans="1:8" ht="18.75" customHeight="1" x14ac:dyDescent="0.25">
      <c r="A50" s="11" t="s">
        <v>55</v>
      </c>
      <c r="B50" s="25" t="s">
        <v>56</v>
      </c>
      <c r="C50" s="2">
        <v>61020040013</v>
      </c>
      <c r="D50" s="2" t="s">
        <v>9</v>
      </c>
      <c r="E50" s="6" t="s">
        <v>10</v>
      </c>
      <c r="F50" s="3">
        <v>209645026</v>
      </c>
    </row>
    <row r="51" spans="1:8" x14ac:dyDescent="0.25">
      <c r="A51" s="21" t="s">
        <v>55</v>
      </c>
      <c r="B51" s="4" t="s">
        <v>15</v>
      </c>
      <c r="C51" s="4"/>
      <c r="D51" s="4"/>
      <c r="E51" s="15"/>
      <c r="F51" s="5">
        <v>3909645026</v>
      </c>
    </row>
    <row r="52" spans="1:8" ht="63.75" x14ac:dyDescent="0.25">
      <c r="A52" s="7" t="s">
        <v>57</v>
      </c>
      <c r="B52" s="10" t="s">
        <v>58</v>
      </c>
      <c r="C52" s="7">
        <v>61020040014</v>
      </c>
      <c r="D52" s="7" t="s">
        <v>13</v>
      </c>
      <c r="E52" s="8" t="s">
        <v>14</v>
      </c>
      <c r="F52" s="9">
        <v>735000000</v>
      </c>
    </row>
    <row r="53" spans="1:8" x14ac:dyDescent="0.25">
      <c r="A53" s="21" t="s">
        <v>57</v>
      </c>
      <c r="B53" s="4" t="s">
        <v>15</v>
      </c>
      <c r="C53" s="4"/>
      <c r="D53" s="4"/>
      <c r="E53" s="15"/>
      <c r="F53" s="5">
        <v>735000000</v>
      </c>
    </row>
    <row r="54" spans="1:8" x14ac:dyDescent="0.25">
      <c r="A54" s="11" t="s">
        <v>59</v>
      </c>
      <c r="B54" s="22" t="s">
        <v>60</v>
      </c>
      <c r="C54" s="2">
        <v>61020040015</v>
      </c>
      <c r="D54" s="2" t="s">
        <v>20</v>
      </c>
      <c r="E54" s="6" t="s">
        <v>89</v>
      </c>
      <c r="F54" s="3">
        <v>807857350</v>
      </c>
    </row>
    <row r="55" spans="1:8" x14ac:dyDescent="0.25">
      <c r="A55" s="11" t="s">
        <v>59</v>
      </c>
      <c r="B55" s="22"/>
      <c r="C55" s="2">
        <v>61020040015</v>
      </c>
      <c r="D55" s="2" t="s">
        <v>20</v>
      </c>
      <c r="E55" s="6" t="s">
        <v>90</v>
      </c>
      <c r="F55" s="3">
        <v>800000000</v>
      </c>
    </row>
    <row r="56" spans="1:8" x14ac:dyDescent="0.25">
      <c r="A56" s="11" t="s">
        <v>59</v>
      </c>
      <c r="B56" s="22"/>
      <c r="C56" s="2">
        <v>61020040015</v>
      </c>
      <c r="D56" s="2" t="s">
        <v>20</v>
      </c>
      <c r="E56" s="6" t="s">
        <v>21</v>
      </c>
      <c r="F56" s="3">
        <v>1000000000</v>
      </c>
    </row>
    <row r="57" spans="1:8" x14ac:dyDescent="0.25">
      <c r="A57" s="11" t="s">
        <v>59</v>
      </c>
      <c r="B57" s="22" t="s">
        <v>60</v>
      </c>
      <c r="C57" s="2">
        <v>61020040015</v>
      </c>
      <c r="D57" s="2" t="s">
        <v>22</v>
      </c>
      <c r="E57" s="6" t="s">
        <v>23</v>
      </c>
      <c r="F57" s="3">
        <v>2607194173</v>
      </c>
      <c r="G57">
        <v>800000000</v>
      </c>
      <c r="H57" s="20">
        <f>+F57-G57</f>
        <v>1807194173</v>
      </c>
    </row>
    <row r="58" spans="1:8" ht="15" customHeight="1" x14ac:dyDescent="0.25">
      <c r="A58" s="11" t="s">
        <v>59</v>
      </c>
      <c r="B58" s="22" t="s">
        <v>60</v>
      </c>
      <c r="C58" s="2">
        <v>61020040015</v>
      </c>
      <c r="D58" s="2" t="s">
        <v>61</v>
      </c>
      <c r="E58" s="6" t="s">
        <v>62</v>
      </c>
      <c r="F58" s="3">
        <v>689264620</v>
      </c>
    </row>
    <row r="59" spans="1:8" x14ac:dyDescent="0.25">
      <c r="A59" s="21" t="s">
        <v>59</v>
      </c>
      <c r="B59" s="4" t="s">
        <v>15</v>
      </c>
      <c r="C59" s="4"/>
      <c r="D59" s="4"/>
      <c r="E59" s="15"/>
      <c r="F59" s="5">
        <v>5904316143</v>
      </c>
    </row>
    <row r="60" spans="1:8" ht="63.75" x14ac:dyDescent="0.25">
      <c r="A60" s="11" t="s">
        <v>63</v>
      </c>
      <c r="B60" s="10" t="s">
        <v>64</v>
      </c>
      <c r="C60" s="11">
        <v>61020050003</v>
      </c>
      <c r="D60" s="11" t="s">
        <v>13</v>
      </c>
      <c r="E60" s="10" t="s">
        <v>14</v>
      </c>
      <c r="F60" s="12">
        <v>1200000000</v>
      </c>
    </row>
    <row r="61" spans="1:8" x14ac:dyDescent="0.25">
      <c r="A61" s="21" t="s">
        <v>63</v>
      </c>
      <c r="B61" s="4" t="s">
        <v>15</v>
      </c>
      <c r="C61" s="4"/>
      <c r="D61" s="4"/>
      <c r="E61" s="15"/>
      <c r="F61" s="5">
        <v>1200000000</v>
      </c>
    </row>
    <row r="62" spans="1:8" s="1" customFormat="1" ht="21.75" customHeight="1" x14ac:dyDescent="0.25">
      <c r="A62" s="11" t="s">
        <v>65</v>
      </c>
      <c r="B62" s="22" t="s">
        <v>66</v>
      </c>
      <c r="C62" s="11">
        <v>62020010018</v>
      </c>
      <c r="D62" s="11" t="s">
        <v>22</v>
      </c>
      <c r="E62" s="6" t="s">
        <v>23</v>
      </c>
      <c r="F62" s="12">
        <v>840000000</v>
      </c>
    </row>
    <row r="63" spans="1:8" s="1" customFormat="1" ht="21.75" customHeight="1" x14ac:dyDescent="0.25">
      <c r="A63" s="11" t="s">
        <v>65</v>
      </c>
      <c r="B63" s="22" t="s">
        <v>66</v>
      </c>
      <c r="C63" s="11">
        <v>62020010018</v>
      </c>
      <c r="D63" s="11" t="s">
        <v>13</v>
      </c>
      <c r="E63" s="6" t="s">
        <v>14</v>
      </c>
      <c r="F63" s="12">
        <v>3829999988</v>
      </c>
    </row>
    <row r="64" spans="1:8" s="1" customFormat="1" ht="21.75" customHeight="1" x14ac:dyDescent="0.25">
      <c r="A64" s="11" t="s">
        <v>65</v>
      </c>
      <c r="B64" s="22" t="s">
        <v>66</v>
      </c>
      <c r="C64" s="11">
        <v>62020010018</v>
      </c>
      <c r="D64" s="11" t="s">
        <v>67</v>
      </c>
      <c r="E64" s="6" t="s">
        <v>68</v>
      </c>
      <c r="F64" s="12">
        <v>50628422</v>
      </c>
    </row>
    <row r="65" spans="1:6" x14ac:dyDescent="0.25">
      <c r="A65" s="21" t="s">
        <v>65</v>
      </c>
      <c r="B65" s="4" t="s">
        <v>15</v>
      </c>
      <c r="C65" s="4"/>
      <c r="D65" s="4"/>
      <c r="E65" s="15"/>
      <c r="F65" s="5">
        <v>4720628410</v>
      </c>
    </row>
    <row r="66" spans="1:6" ht="20.25" customHeight="1" x14ac:dyDescent="0.25">
      <c r="A66" s="11" t="s">
        <v>69</v>
      </c>
      <c r="B66" s="23" t="s">
        <v>70</v>
      </c>
      <c r="C66" s="2">
        <v>62020010019</v>
      </c>
      <c r="D66" s="2" t="s">
        <v>20</v>
      </c>
      <c r="E66" s="6" t="s">
        <v>21</v>
      </c>
      <c r="F66" s="3">
        <v>500000000</v>
      </c>
    </row>
    <row r="67" spans="1:6" ht="20.25" customHeight="1" x14ac:dyDescent="0.25">
      <c r="A67" s="11" t="s">
        <v>69</v>
      </c>
      <c r="B67" s="23" t="s">
        <v>70</v>
      </c>
      <c r="C67" s="2">
        <v>62020010019</v>
      </c>
      <c r="D67" s="2" t="s">
        <v>13</v>
      </c>
      <c r="E67" s="6" t="s">
        <v>14</v>
      </c>
      <c r="F67" s="3">
        <v>944999997</v>
      </c>
    </row>
    <row r="68" spans="1:6" ht="20.25" customHeight="1" x14ac:dyDescent="0.25">
      <c r="A68" s="11" t="s">
        <v>69</v>
      </c>
      <c r="B68" s="23" t="s">
        <v>70</v>
      </c>
      <c r="C68" s="2">
        <v>62020010019</v>
      </c>
      <c r="D68" s="2" t="s">
        <v>11</v>
      </c>
      <c r="E68" s="6" t="s">
        <v>12</v>
      </c>
      <c r="F68" s="3">
        <v>100000000</v>
      </c>
    </row>
    <row r="69" spans="1:6" x14ac:dyDescent="0.25">
      <c r="A69" s="21" t="s">
        <v>69</v>
      </c>
      <c r="B69" s="4" t="s">
        <v>15</v>
      </c>
      <c r="C69" s="4"/>
      <c r="D69" s="4"/>
      <c r="E69" s="15"/>
      <c r="F69" s="5">
        <v>1544999997</v>
      </c>
    </row>
    <row r="70" spans="1:6" x14ac:dyDescent="0.25">
      <c r="A70" s="11" t="s">
        <v>71</v>
      </c>
      <c r="B70" s="24" t="s">
        <v>72</v>
      </c>
      <c r="C70" s="2">
        <v>62020020002</v>
      </c>
      <c r="D70" s="2" t="s">
        <v>20</v>
      </c>
      <c r="E70" s="6" t="s">
        <v>21</v>
      </c>
      <c r="F70" s="3">
        <v>1000000000</v>
      </c>
    </row>
    <row r="71" spans="1:6" x14ac:dyDescent="0.25">
      <c r="A71" s="11" t="s">
        <v>71</v>
      </c>
      <c r="B71" s="25" t="s">
        <v>72</v>
      </c>
      <c r="C71" s="2">
        <v>62020020002</v>
      </c>
      <c r="D71" s="2" t="s">
        <v>22</v>
      </c>
      <c r="E71" s="6" t="s">
        <v>23</v>
      </c>
      <c r="F71" s="3">
        <v>800000000</v>
      </c>
    </row>
    <row r="72" spans="1:6" x14ac:dyDescent="0.25">
      <c r="A72" s="21" t="s">
        <v>71</v>
      </c>
      <c r="B72" s="4" t="s">
        <v>15</v>
      </c>
      <c r="C72" s="4"/>
      <c r="D72" s="4"/>
      <c r="E72" s="15"/>
      <c r="F72" s="5">
        <v>1800000000</v>
      </c>
    </row>
    <row r="73" spans="1:6" ht="51" x14ac:dyDescent="0.25">
      <c r="A73" s="11" t="s">
        <v>73</v>
      </c>
      <c r="B73" s="10" t="s">
        <v>74</v>
      </c>
      <c r="C73" s="11">
        <v>62020020003</v>
      </c>
      <c r="D73" s="11" t="s">
        <v>20</v>
      </c>
      <c r="E73" s="10" t="s">
        <v>21</v>
      </c>
      <c r="F73" s="12">
        <v>500000000</v>
      </c>
    </row>
    <row r="74" spans="1:6" x14ac:dyDescent="0.25">
      <c r="A74" s="4" t="s">
        <v>73</v>
      </c>
      <c r="B74" s="4" t="s">
        <v>15</v>
      </c>
      <c r="C74" s="4"/>
      <c r="D74" s="4"/>
      <c r="E74" s="15"/>
      <c r="F74" s="5">
        <v>500000000</v>
      </c>
    </row>
    <row r="75" spans="1:6" ht="20.25" customHeight="1" x14ac:dyDescent="0.25">
      <c r="A75" s="2" t="s">
        <v>75</v>
      </c>
      <c r="B75" s="24" t="s">
        <v>76</v>
      </c>
      <c r="C75" s="2">
        <v>63020010028</v>
      </c>
      <c r="D75" s="2" t="s">
        <v>20</v>
      </c>
      <c r="E75" s="6" t="s">
        <v>21</v>
      </c>
      <c r="F75" s="3">
        <v>250000000</v>
      </c>
    </row>
    <row r="76" spans="1:6" ht="20.25" customHeight="1" x14ac:dyDescent="0.25">
      <c r="A76" s="2" t="s">
        <v>75</v>
      </c>
      <c r="B76" s="25"/>
      <c r="C76" s="2">
        <v>63020010028</v>
      </c>
      <c r="D76" s="2" t="s">
        <v>22</v>
      </c>
      <c r="E76" s="6" t="s">
        <v>23</v>
      </c>
      <c r="F76" s="3">
        <v>700000000</v>
      </c>
    </row>
    <row r="77" spans="1:6" x14ac:dyDescent="0.25">
      <c r="A77" s="4" t="s">
        <v>75</v>
      </c>
      <c r="B77" s="4" t="s">
        <v>15</v>
      </c>
      <c r="C77" s="4"/>
      <c r="D77" s="4"/>
      <c r="E77" s="15"/>
      <c r="F77" s="5">
        <v>950000000</v>
      </c>
    </row>
    <row r="78" spans="1:6" ht="23.25" customHeight="1" x14ac:dyDescent="0.25">
      <c r="A78" s="11" t="s">
        <v>77</v>
      </c>
      <c r="B78" s="22" t="s">
        <v>78</v>
      </c>
      <c r="C78" s="11">
        <v>63020010029</v>
      </c>
      <c r="D78" s="11" t="s">
        <v>20</v>
      </c>
      <c r="E78" s="10" t="s">
        <v>21</v>
      </c>
      <c r="F78" s="12">
        <v>500000000</v>
      </c>
    </row>
    <row r="79" spans="1:6" ht="23.25" customHeight="1" x14ac:dyDescent="0.25">
      <c r="A79" s="11" t="s">
        <v>77</v>
      </c>
      <c r="B79" s="22" t="s">
        <v>78</v>
      </c>
      <c r="C79" s="11">
        <v>63020010029</v>
      </c>
      <c r="D79" s="11" t="s">
        <v>22</v>
      </c>
      <c r="E79" s="10" t="s">
        <v>23</v>
      </c>
      <c r="F79" s="12">
        <v>1975931038</v>
      </c>
    </row>
    <row r="80" spans="1:6" ht="23.25" customHeight="1" x14ac:dyDescent="0.25">
      <c r="A80" s="11" t="s">
        <v>77</v>
      </c>
      <c r="B80" s="22" t="s">
        <v>78</v>
      </c>
      <c r="C80" s="11">
        <v>63020010029</v>
      </c>
      <c r="D80" s="11" t="s">
        <v>24</v>
      </c>
      <c r="E80" s="10" t="s">
        <v>25</v>
      </c>
      <c r="F80" s="12">
        <v>518149389</v>
      </c>
    </row>
    <row r="81" spans="1:6" x14ac:dyDescent="0.25">
      <c r="A81" s="4" t="s">
        <v>77</v>
      </c>
      <c r="B81" s="4" t="s">
        <v>15</v>
      </c>
      <c r="C81" s="4"/>
      <c r="D81" s="4"/>
      <c r="E81" s="15"/>
      <c r="F81" s="5">
        <v>2994080427</v>
      </c>
    </row>
    <row r="82" spans="1:6" x14ac:dyDescent="0.25">
      <c r="A82" s="26" t="s">
        <v>79</v>
      </c>
      <c r="B82" s="27"/>
      <c r="C82" s="27"/>
      <c r="D82" s="27"/>
      <c r="E82" s="28"/>
      <c r="F82" s="5">
        <v>1819679944753</v>
      </c>
    </row>
    <row r="83" spans="1:6" x14ac:dyDescent="0.25">
      <c r="A83" s="39" t="s">
        <v>91</v>
      </c>
    </row>
  </sheetData>
  <mergeCells count="18">
    <mergeCell ref="B24:B27"/>
    <mergeCell ref="A1:F1"/>
    <mergeCell ref="B3:B5"/>
    <mergeCell ref="B7:B9"/>
    <mergeCell ref="B15:B17"/>
    <mergeCell ref="B19:B22"/>
    <mergeCell ref="A82:E82"/>
    <mergeCell ref="B29:B32"/>
    <mergeCell ref="B34:B39"/>
    <mergeCell ref="B41:B42"/>
    <mergeCell ref="B44:B47"/>
    <mergeCell ref="B49:B50"/>
    <mergeCell ref="B54:B58"/>
    <mergeCell ref="B62:B64"/>
    <mergeCell ref="B66:B68"/>
    <mergeCell ref="B70:B71"/>
    <mergeCell ref="B75:B76"/>
    <mergeCell ref="B78:B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Oficio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Norha Cecilia Espinosa Perez</cp:lastModifiedBy>
  <dcterms:created xsi:type="dcterms:W3CDTF">2025-09-13T18:48:47Z</dcterms:created>
  <dcterms:modified xsi:type="dcterms:W3CDTF">2025-09-15T15:06:08Z</dcterms:modified>
</cp:coreProperties>
</file>